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23.1821.0/91183923 construction materials/03. Tender/"/>
    </mc:Choice>
  </mc:AlternateContent>
  <xr:revisionPtr revIDLastSave="479" documentId="8_{87FCC953-1FBF-4E31-BCA3-3515472C374D}" xr6:coauthVersionLast="47" xr6:coauthVersionMax="47" xr10:uidLastSave="{296382FA-E62E-432F-ACD2-AA530B8B820C}"/>
  <bookViews>
    <workbookView xWindow="-108" yWindow="-108" windowWidth="23256" windowHeight="13896" tabRatio="890" xr2:uid="{00000000-000D-0000-FFFF-FFFF00000000}"/>
  </bookViews>
  <sheets>
    <sheet name="Запрошення" sheetId="3" r:id="rId1"/>
    <sheet name="Документи" sheetId="40" r:id="rId2"/>
    <sheet name="Додаток 1_Специфікація" sheetId="27" r:id="rId3"/>
    <sheet name="Додаток 2 КП на товари" sheetId="41" r:id="rId4"/>
    <sheet name="Додаток 3 ТП на товари" sheetId="48" r:id="rId5"/>
    <sheet name="Додаток 4_Адреси поставки" sheetId="28"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1_Специфікація'!$A$1:$G$3</definedName>
    <definedName name="_xlnm._FilterDatabase" localSheetId="5" hidden="1">'Додаток 4_Адреси поставки'!$A$4:$H$6</definedName>
    <definedName name="Answer" localSheetId="3">[1]legend!$G$2:$G$5</definedName>
    <definedName name="Answer" localSheetId="4">[1]legend!$G$2:$G$5</definedName>
    <definedName name="Answer">[1]legend!$G$2:$G$5</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5">'[2]Dropdown menu'!$G$8:$G$12</definedName>
    <definedName name="Justification_for_non_neutral_specification">'[3]Dropdown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48" l="1"/>
  <c r="F9" i="48"/>
  <c r="F10" i="48"/>
  <c r="F11" i="48"/>
  <c r="F12" i="48"/>
  <c r="F7" i="48"/>
  <c r="F26" i="3"/>
  <c r="H6" i="28" l="1"/>
  <c r="I6" i="28"/>
  <c r="J6" i="28"/>
  <c r="K6" i="28"/>
  <c r="D2" i="48" l="1"/>
  <c r="I8" i="41"/>
  <c r="I9" i="41"/>
  <c r="I10" i="41"/>
  <c r="I11" i="41"/>
  <c r="I12" i="41"/>
  <c r="I7" i="41"/>
  <c r="G8" i="48"/>
  <c r="G9" i="48"/>
  <c r="G10" i="48"/>
  <c r="G11" i="48"/>
  <c r="G12" i="48"/>
  <c r="G7" i="48"/>
  <c r="I13" i="41" l="1"/>
  <c r="A8" i="48"/>
  <c r="A9" i="48"/>
  <c r="A10" i="48"/>
  <c r="A11" i="48"/>
  <c r="A12" i="48"/>
  <c r="A7" i="48"/>
  <c r="D16" i="41" l="1"/>
  <c r="D15" i="48" s="1"/>
  <c r="J5" i="3" l="1"/>
  <c r="D2" i="41"/>
  <c r="M22" i="3" l="1"/>
  <c r="J18" i="3"/>
  <c r="K22" i="3"/>
  <c r="L10" i="3"/>
  <c r="M26" i="3"/>
  <c r="E10" i="3" l="1"/>
  <c r="G6" i="28" l="1"/>
  <c r="F6" i="28"/>
</calcChain>
</file>

<file path=xl/sharedStrings.xml><?xml version="1.0" encoding="utf-8"?>
<sst xmlns="http://schemas.openxmlformats.org/spreadsheetml/2006/main" count="379" uniqueCount="316">
  <si>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</si>
  <si>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</si>
  <si>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</si>
  <si>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</si>
  <si>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</si>
  <si>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</si>
  <si>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</si>
  <si>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</si>
  <si>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</si>
  <si>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</si>
  <si>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</si>
  <si>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</si>
  <si>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</si>
  <si>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</si>
  <si>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</si>
  <si>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</si>
  <si>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</si>
  <si>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</si>
  <si>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</si>
  <si>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</si>
  <si>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</si>
  <si>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</si>
  <si>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</si>
  <si>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</si>
  <si>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</si>
  <si>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</si>
  <si>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</si>
  <si>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</si>
  <si>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</si>
  <si>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</si>
  <si>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</si>
  <si>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</si>
  <si>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</si>
  <si>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</si>
  <si>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</si>
  <si>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</si>
  <si>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</si>
  <si>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</si>
  <si>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1.1</t>
  </si>
  <si>
    <t>pcs</t>
  </si>
  <si>
    <t>1.2</t>
  </si>
  <si>
    <t>Додаток 2/ Annex 2</t>
  </si>
  <si>
    <t>Комерційна пропозиція до тендеру №</t>
  </si>
  <si>
    <t>№ п/п</t>
  </si>
  <si>
    <t>Спеціальні умови/ Special conditions:</t>
  </si>
  <si>
    <t>Посада</t>
  </si>
  <si>
    <t>Підпис</t>
  </si>
  <si>
    <t xml:space="preserve">Прізвище, Ім'я </t>
  </si>
  <si>
    <t>Печатка</t>
  </si>
  <si>
    <t>/Signing information</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</si>
  <si>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</si>
  <si>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</si>
  <si>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</si>
  <si>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</si>
  <si>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</si>
  <si>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</si>
  <si>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</si>
  <si>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</si>
  <si>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</si>
  <si>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</si>
  <si>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</si>
  <si>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</si>
  <si>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</si>
  <si>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</si>
  <si>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</si>
  <si>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</si>
  <si>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</si>
  <si>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</si>
  <si>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</si>
  <si>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</si>
  <si>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</si>
  <si>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</si>
  <si>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</si>
  <si>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</si>
  <si>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</si>
  <si>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</si>
  <si>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</si>
  <si>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</si>
  <si>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</si>
  <si>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</si>
  <si>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</si>
  <si>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</si>
  <si>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</si>
  <si>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</si>
  <si>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</si>
  <si>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</si>
  <si>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</si>
  <si>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</si>
  <si>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t>Кількість / 
Quantity</t>
  </si>
  <si>
    <t>Одиниця виміру / 
Unit of Measurement (UoM)</t>
  </si>
  <si>
    <t>Позиція № / 
Position #</t>
  </si>
  <si>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</si>
  <si>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</si>
  <si>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</si>
  <si>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</si>
  <si>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</si>
  <si>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</si>
  <si>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</si>
  <si>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</si>
  <si>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</si>
  <si>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</si>
  <si>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</si>
  <si>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</si>
  <si>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</si>
  <si>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</si>
  <si>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</si>
  <si>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</si>
  <si>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</si>
  <si>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Пропозиція дійсна до</t>
    </r>
    <r>
      <rPr>
        <sz val="10"/>
        <color theme="1"/>
        <rFont val="Arial"/>
        <family val="2"/>
      </rPr>
      <t xml:space="preserve"> / Offer valid till</t>
    </r>
  </si>
  <si>
    <t>Умови оплати / Payment conditions</t>
  </si>
  <si>
    <t>Строки оплати / Payment terms</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</si>
  <si>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</si>
  <si>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</si>
  <si>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</si>
  <si>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</si>
  <si>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</si>
  <si>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</si>
  <si>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</si>
  <si>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</si>
  <si>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</si>
  <si>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</si>
  <si>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</si>
  <si>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</si>
  <si>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</si>
  <si>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</si>
  <si>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</si>
  <si>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</si>
  <si>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</si>
  <si>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</si>
  <si>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</si>
  <si>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</si>
  <si>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</si>
  <si>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</si>
  <si>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</si>
  <si>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</si>
  <si>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</si>
  <si>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</si>
  <si>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</si>
  <si>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</si>
  <si>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</si>
  <si>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</si>
  <si>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</si>
  <si>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</si>
  <si>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</si>
  <si>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</si>
  <si>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</si>
  <si>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</si>
  <si>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</si>
  <si>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</si>
  <si>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</si>
  <si>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</si>
  <si>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</si>
  <si>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</si>
  <si>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</si>
  <si>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</si>
  <si>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</si>
  <si>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</si>
  <si>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</si>
  <si>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</si>
  <si>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</si>
  <si>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</si>
  <si>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</si>
  <si>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</si>
  <si>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</si>
  <si>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</si>
  <si>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</si>
  <si>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</si>
  <si>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</si>
  <si>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</si>
  <si>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</si>
  <si>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</si>
  <si>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</si>
  <si>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</si>
  <si>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</si>
  <si>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</si>
  <si>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</si>
  <si>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</si>
  <si>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</si>
  <si>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</si>
  <si>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</si>
  <si>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</si>
  <si>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</si>
  <si>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 xml:space="preserve">Учасники тендера можуть надавати свої пропозиції на всі або на окремі лоти. Переможець або переможці тендера будуть визначені окремо по кожному лоту. </t>
  </si>
  <si>
    <t xml:space="preserve">Bidders may submit their bids for all or individual lots. The tender winner(s) will be determined separately for each lot. </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</si>
  <si>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</si>
  <si>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</si>
  <si>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</si>
  <si>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</si>
  <si>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</si>
  <si>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</si>
  <si>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</si>
  <si>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</si>
  <si>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</si>
  <si>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</si>
  <si>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</si>
  <si>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</si>
  <si>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1.3</t>
  </si>
  <si>
    <t>1.4</t>
  </si>
  <si>
    <t>1.5</t>
  </si>
  <si>
    <t>1.6</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</si>
  <si>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</si>
  <si>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</si>
  <si>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</si>
  <si>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</si>
  <si>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</si>
  <si>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</si>
  <si>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</si>
  <si>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</si>
  <si>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</si>
  <si>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</si>
  <si>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</si>
  <si>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</si>
  <si>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</si>
  <si>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</si>
  <si>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Technical Specification</t>
  </si>
  <si>
    <t xml:space="preserve">Технічна Специфікація </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</si>
  <si>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</si>
  <si>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</si>
  <si>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</si>
  <si>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</si>
  <si>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</si>
  <si>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</si>
  <si>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</si>
  <si>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</si>
  <si>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</si>
  <si>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</si>
  <si>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</si>
  <si>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</si>
  <si>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</si>
  <si>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</si>
  <si>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</si>
  <si>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</si>
  <si>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</si>
  <si>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</si>
  <si>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</si>
  <si>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</si>
  <si>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</si>
  <si>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</si>
  <si>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</si>
  <si>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</si>
  <si>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</si>
  <si>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</si>
  <si>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</si>
  <si>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</si>
  <si>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</si>
  <si>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</si>
  <si>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</si>
  <si>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</si>
  <si>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</si>
  <si>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</si>
  <si>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</si>
  <si>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</si>
  <si>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</si>
  <si>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</si>
  <si>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</si>
  <si>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</si>
  <si>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</si>
  <si>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</si>
  <si>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</si>
  <si>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</si>
  <si>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</si>
  <si>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</si>
  <si>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</si>
  <si>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t>construction materials</t>
  </si>
  <si>
    <r>
      <rPr>
        <b/>
        <sz val="10"/>
        <rFont val="Arial"/>
        <family val="2"/>
      </rPr>
      <t>Для учасників фізичних осіб-підприємців:</t>
    </r>
    <r>
      <rPr>
        <sz val="10"/>
        <rFont val="Arial"/>
        <family val="2"/>
      </rPr>
      <t xml:space="preserve">                                                                                       
-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</si>
  <si>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</si>
  <si>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 xml:space="preserve">Abrasive paper </t>
  </si>
  <si>
    <t xml:space="preserve">Шліфувальний папір </t>
  </si>
  <si>
    <t>m</t>
  </si>
  <si>
    <t xml:space="preserve">Primer </t>
  </si>
  <si>
    <t xml:space="preserve">Грунтовка </t>
  </si>
  <si>
    <t>Purpose:                                                                                                             
- to reduce water absorption, dedusting;                                                                                  - for external and internal work.                                        Type: deep-penetrating.
Base temperature: +5 °C to +30 °C                         Packaging: no more than 10 litres</t>
  </si>
  <si>
    <t>litre</t>
  </si>
  <si>
    <t xml:space="preserve">Призначення:                                                                               - для зниження водопоглинання, знепилення;                                                                                 - для зовнішніх та внутрішніх  робіт.                                Тип: глибокопроникна.                                                                                            
Температура основи: від +5 °C до +30 °C.  
Фасування: не більше 10 л           </t>
  </si>
  <si>
    <t>Plaster and adhesive mix</t>
  </si>
  <si>
    <t xml:space="preserve">Штукатурно-клейова суміш </t>
  </si>
  <si>
    <t>Application: for gluing mineral wool boards and arranging a protective reinforced layer;                                          Composition: polymer-cement mixture with mineral fillers and organic modifiers                                           Properties:                                                                                - high adhesion to mineral surfaces;
- resistant to weathering
- plastic, easy to apply
- vapour permeable                                                   Application temperature of the mortar mixture: +5 °C to +30 °C.                                                                                                                                    Packaging: bag no more than 35 kg.</t>
  </si>
  <si>
    <t>Призначення: для приклеювання мінераловатних плит і влаштування захисного армованого шару;                         Cклад: полімерцементна суміш з мінеральними наповнювачами та органічними модифікаторами                   Властивості:                                                                                - висока адгезія до мінеральних поверхонь;
- стійка до атмосферних впливів 
- пластична, легко наноситься
- паропроникна                                                           Температура застосування розчинової суміші: від +5 °C до +30 °C.                                                                                                                                    Фасування: мішок не більше 35 кг.</t>
  </si>
  <si>
    <t>kg</t>
  </si>
  <si>
    <t>8.550</t>
  </si>
  <si>
    <t>Reinforcing glass mesh</t>
  </si>
  <si>
    <t>Армуюча склосітка</t>
  </si>
  <si>
    <t>Reinforcing mesh for insulation systems                          Application: for external thermal insulation systems Properties:
- resistant to alkali
- increases the crack resistance of the protective layer
- resistant to tensile loads                                            Composition: glass fibre mesh
Fabric density: 160 g/m2 ± 5%
Mesh mesh size: not less than 4.0 mm x 4.0 mm and not more than 5.0 mm x 5.0 mm                                                 Packaging: roll no more than 60 м2</t>
  </si>
  <si>
    <t>Армуюча сітка для систем утеплення                               Призначення: для систем зовнішньої теплоізоляції                                                                      Властивості:
- стійка до впливу лугу;
- підвищує тріщиностійкість захисного шару;
- стійка до розривних навантажень;                                                                                             Склад: склотканина 
Щільність тканини: 160 г/м2 ± 5%
Розмір комірки сітки: не менше 4,0 мм x 4,0 мм  та не більше 5,0 мм х 5,0 мм                                                         Фасування: рулон не більше 60 м2</t>
  </si>
  <si>
    <t>m2</t>
  </si>
  <si>
    <t>Insulation boards</t>
  </si>
  <si>
    <t xml:space="preserve">Плити теплоізоляційні </t>
  </si>
  <si>
    <t>Non-combustible stone wool boards                                      Purpose: for use as heat and sound insulation in external insulation systems                                                                 Density: 145 kg/m3                                                        Combustibility: non-combustible                                               Length: 1000-1200 mm;                                                   Width: 600 mm;                                                                Thickness: 150 mm                                                           Packaging: packing</t>
  </si>
  <si>
    <t>Негорючі плити з кам’яної вати                                 Призначення: для застосування в якості теплозвукоізоляції в системах зовнішнього утеплення                                         Густина: 145 кг/м3                                                                Горючість: негорючі  НГ                                                                                  Довжина: 1000-1200 мм;                                                              Ширина: 600 мм;                                                                 Товщина: 150 мм                                                           Фасування: упаковка</t>
  </si>
  <si>
    <t>Dowel with metal rod and thermal head</t>
  </si>
  <si>
    <t>Дюбель з металевим стрижнем  і термоголівкою</t>
  </si>
  <si>
    <t>Purpose: for mechanical fastening of mineral wool board insulation in facade insulation systems of buildings and structures                                                                            Length: 220 mm                                                                    Dowel complete with a metal rod coated with an anti-corrosion layer and a plastic thermal head                            Dowel diameter: 10 mm                                                        Head diameter: 60 mm                                              Packing: 50 pcs to 500 pcs</t>
  </si>
  <si>
    <t xml:space="preserve">Призначення: для механічного кріплення мінераловатного плитного утеплювача у системах фасадної теплоізоляції будівель і споруд                                                                     Довжина: 220 мм                                                                    Дюбель в комплекті з покритим антикорозійним шаром металевим стрижнем і пластиковою термоголівкою            Діаметр дюбеля: 10 мм                                                  Діаметр головки: 60 мм                                                    Фасування: упаковка від 50 шт до 500 шт         </t>
  </si>
  <si>
    <t>8.750</t>
  </si>
  <si>
    <r>
      <rPr>
        <b/>
        <sz val="9"/>
        <color rgb="FF000000"/>
        <rFont val="Arial"/>
        <family val="2"/>
        <charset val="204"/>
      </rPr>
      <t xml:space="preserve">Ціна, </t>
    </r>
    <r>
      <rPr>
        <b/>
        <sz val="9"/>
        <color rgb="FFFF0000"/>
        <rFont val="Arial"/>
        <family val="2"/>
      </rPr>
      <t>Євро</t>
    </r>
    <r>
      <rPr>
        <b/>
        <sz val="9"/>
        <color rgb="FFFF0000"/>
        <rFont val="Arial"/>
        <family val="2"/>
        <charset val="204"/>
      </rPr>
      <t>, без ПДВ</t>
    </r>
    <r>
      <rPr>
        <b/>
        <sz val="9"/>
        <color rgb="FF000000"/>
        <rFont val="Arial"/>
        <family val="2"/>
        <charset val="204"/>
      </rPr>
      <t xml:space="preserve"> / 
Price </t>
    </r>
    <r>
      <rPr>
        <b/>
        <sz val="9"/>
        <color rgb="FFFF0000"/>
        <rFont val="Arial"/>
        <family val="2"/>
      </rPr>
      <t>EUR</t>
    </r>
    <r>
      <rPr>
        <b/>
        <sz val="9"/>
        <color rgb="FFFF0000"/>
        <rFont val="Arial"/>
        <family val="2"/>
        <charset val="204"/>
      </rPr>
      <t xml:space="preserve"> (VAT excl.)*</t>
    </r>
  </si>
  <si>
    <r>
      <rPr>
        <b/>
        <sz val="9"/>
        <color rgb="FF000000"/>
        <rFont val="Arial"/>
        <family val="2"/>
        <charset val="204"/>
      </rPr>
      <t xml:space="preserve">Сума, </t>
    </r>
    <r>
      <rPr>
        <b/>
        <sz val="9"/>
        <color rgb="FFFF0000"/>
        <rFont val="Arial"/>
        <family val="2"/>
      </rPr>
      <t>Євро</t>
    </r>
    <r>
      <rPr>
        <b/>
        <sz val="9"/>
        <color rgb="FFFF0000"/>
        <rFont val="Arial"/>
        <family val="2"/>
        <charset val="204"/>
      </rPr>
      <t xml:space="preserve">, без ПДВ </t>
    </r>
    <r>
      <rPr>
        <b/>
        <sz val="9"/>
        <color rgb="FF000000"/>
        <rFont val="Arial"/>
        <family val="2"/>
        <charset val="204"/>
      </rPr>
      <t>/
Amount,</t>
    </r>
    <r>
      <rPr>
        <b/>
        <sz val="9"/>
        <color rgb="FFFF0000"/>
        <rFont val="Arial"/>
        <family val="2"/>
        <charset val="204"/>
      </rPr>
      <t xml:space="preserve"> EUR (VAT excl.) </t>
    </r>
  </si>
  <si>
    <t xml:space="preserve">Всього до сплати / Amount to pay </t>
  </si>
  <si>
    <t>Загальні умови / General conditions:</t>
  </si>
  <si>
    <t>до 31.12.2026 / 
till 31.12.2026</t>
  </si>
  <si>
    <t>а) Видаткова накладна
б) Сертифікат відповідності для плит теплоізоляційних (позиція  № 1.5)
в) Paxунок на оплату
г) Tоварно-транспортна накладна</t>
  </si>
  <si>
    <t>a) Delivery note
b) Certificate of conformity for thermal insulation boards (position 1.5)
c) Invoice 
d) bill of lading</t>
  </si>
  <si>
    <t>55 Ukrainska str., Kryvyi Rih, Dnipro region, 50024</t>
  </si>
  <si>
    <t>вул. Українська, 55, місто Кривий Ріг, Дніпропетровська область,  50024</t>
  </si>
  <si>
    <t>Executive Committee of Kryvyi Rih City Council. 1 Molodizhna Sq., Kryvyi Rih, 50101, Dnipro region, Ukraine</t>
  </si>
  <si>
    <t>Виконавчий комітет  Криворізької міської ради. 50101, Дніпропетровська обл., м. Кривий Ріг, пл. Молодіжна, 1</t>
  </si>
  <si>
    <t>Позиція № / Position #</t>
  </si>
  <si>
    <t>Purpose: for surface sanding; 
Backing type: paper; 
Grit: 100; 
Roll width: 115 mm; 
Roll length: no more than 60 m</t>
  </si>
  <si>
    <t>Призначення:  для шліфування поверхонь; 
Тип основи: папір; 
Зернистість: 100; 
Ширина рулону: 115 мм; 
Довжина рулону: не більше 60 м</t>
  </si>
  <si>
    <t>будівельних матеріалів</t>
  </si>
  <si>
    <t>Для позицій всіх позицій (1.1, 1.2, 1.3, 1.4, 1.5 та 1.6) к-сть Товару, запропонована Учасником тендеру, може бути більшою але не меншою, ніж зазначена в тендерній документації, якщо такого відхилення не можна уникнути по причині неподільності Товару.</t>
  </si>
  <si>
    <t>For all positions(1.1, 1.2, 1.3, 1.4, 1.5 та 1.6) the quantity of the Goods offered by the Bidder may be morebut not lower, than that specified in the tender documentation, if such a deviation cannot be avoided due to the indivisibility of the Goods.</t>
  </si>
  <si>
    <t xml:space="preserve">!! Пропозиції з термінами поставки пізніше ніж за 15 календарних днів, до дати завершення дії проекту, не будуть прийматися до розгляду / !! Bids with delivery terms longer than 15 calendar days before the end date of the project validity will be disqualified. </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</si>
  <si>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</si>
  <si>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післяоплата / post-payment; </t>
  </si>
  <si>
    <t>календарних днів з дати підписання видаткової накладної / calendar days from signing date of delivery note</t>
  </si>
  <si>
    <t xml:space="preserve">календарних днів з дати укладання договору з правом дострокової поставки /calendar days from the date of conclusion of contract with the right of early delivery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</si>
</sst>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5"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sz val="9"/>
      <name val="Arial"/>
      <family val="2"/>
    </font>
    <font>
      <b/>
      <sz val="9"/>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b/>
      <sz val="9"/>
      <color rgb="FF000000"/>
      <name val="Arial"/>
      <family val="2"/>
    </font>
    <font>
      <sz val="12"/>
      <color theme="1"/>
      <name val="Arial"/>
      <family val="2"/>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FFFF"/>
        <bgColor rgb="FF000000"/>
      </patternFill>
    </fill>
  </fills>
  <borders count="7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auto="1"/>
      </left>
      <right style="medium">
        <color auto="1"/>
      </right>
      <top/>
      <bottom style="thin">
        <color auto="1"/>
      </bottom>
      <diagonal/>
    </border>
    <border>
      <left style="thin">
        <color indexed="64"/>
      </left>
      <right/>
      <top style="thin">
        <color indexed="64"/>
      </top>
      <bottom style="medium">
        <color auto="1"/>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cellStyleXfs>
  <cellXfs count="492">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vertical="center"/>
    </xf>
    <xf numFmtId="4" fontId="0" fillId="0" borderId="0" xfId="0" applyNumberFormat="1" applyAlignment="1">
      <alignment horizontal="center" vertical="center"/>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 fillId="0" borderId="0" xfId="6" applyAlignment="1">
      <alignment horizontal="left" vertical="top"/>
    </xf>
    <xf numFmtId="49" fontId="14" fillId="0" borderId="1" xfId="6" applyNumberFormat="1" applyFont="1" applyBorder="1" applyAlignment="1">
      <alignment horizontal="center" vertical="center" wrapText="1"/>
    </xf>
    <xf numFmtId="0" fontId="2" fillId="0" borderId="0" xfId="6" applyAlignment="1">
      <alignment horizontal="left" vertical="top" wrapText="1"/>
    </xf>
    <xf numFmtId="0" fontId="14" fillId="0" borderId="1" xfId="6" applyFont="1" applyBorder="1" applyAlignment="1">
      <alignment horizontal="center" vertical="center" wrapText="1"/>
    </xf>
    <xf numFmtId="1" fontId="14" fillId="0" borderId="1" xfId="6" applyNumberFormat="1" applyFont="1" applyBorder="1" applyAlignment="1">
      <alignment horizontal="center" vertical="center" wrapText="1"/>
    </xf>
    <xf numFmtId="0" fontId="5" fillId="0" borderId="0" xfId="14" applyFont="1" applyAlignment="1">
      <alignment vertical="top"/>
    </xf>
    <xf numFmtId="0" fontId="2" fillId="0" borderId="0" xfId="14" applyFont="1" applyAlignment="1">
      <alignment vertical="top"/>
    </xf>
    <xf numFmtId="49" fontId="5" fillId="0" borderId="1" xfId="6" applyNumberFormat="1" applyFont="1" applyBorder="1" applyAlignment="1">
      <alignment horizontal="center" vertical="center"/>
    </xf>
    <xf numFmtId="0" fontId="2" fillId="0" borderId="0" xfId="6" applyAlignment="1">
      <alignment vertical="top"/>
    </xf>
    <xf numFmtId="0" fontId="25" fillId="0" borderId="1" xfId="14" applyFont="1" applyBorder="1" applyAlignment="1">
      <alignment horizontal="center" vertical="center" wrapText="1"/>
    </xf>
    <xf numFmtId="0" fontId="2" fillId="0" borderId="0" xfId="14" applyFont="1" applyAlignment="1">
      <alignment vertical="top" wrapText="1"/>
    </xf>
    <xf numFmtId="0" fontId="5" fillId="0" borderId="1" xfId="6" applyFont="1" applyBorder="1" applyAlignment="1">
      <alignment horizontal="center" vertical="top"/>
    </xf>
    <xf numFmtId="0" fontId="2" fillId="0" borderId="0" xfId="0" applyFont="1" applyAlignment="1">
      <alignment horizontal="left" wrapText="1"/>
    </xf>
    <xf numFmtId="0" fontId="2" fillId="6" borderId="8" xfId="0" applyFont="1" applyFill="1" applyBorder="1" applyAlignment="1">
      <alignment vertical="center"/>
    </xf>
    <xf numFmtId="0" fontId="2" fillId="6"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165" fontId="2" fillId="4" borderId="18"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165" fontId="2" fillId="4" borderId="13" xfId="0" applyNumberFormat="1" applyFont="1" applyFill="1" applyBorder="1" applyAlignment="1">
      <alignment horizontal="center" vertical="center"/>
    </xf>
    <xf numFmtId="1" fontId="9" fillId="0" borderId="13" xfId="0" applyNumberFormat="1" applyFont="1" applyBorder="1" applyAlignment="1">
      <alignment horizontal="center" vertical="center"/>
    </xf>
    <xf numFmtId="0" fontId="41" fillId="0" borderId="19" xfId="0" applyFont="1" applyBorder="1" applyAlignment="1">
      <alignment horizontal="center" vertical="center"/>
    </xf>
    <xf numFmtId="0" fontId="44" fillId="0" borderId="19" xfId="0" applyFont="1" applyBorder="1" applyAlignment="1">
      <alignment horizontal="center" vertical="center"/>
    </xf>
    <xf numFmtId="0" fontId="41" fillId="0" borderId="0" xfId="0" applyFont="1"/>
    <xf numFmtId="14" fontId="2" fillId="0" borderId="0" xfId="0" applyNumberFormat="1" applyFont="1" applyAlignment="1">
      <alignment horizontal="center" vertical="center"/>
    </xf>
    <xf numFmtId="0" fontId="0" fillId="5" borderId="27" xfId="0" applyFill="1" applyBorder="1" applyAlignment="1">
      <alignment vertical="top"/>
    </xf>
    <xf numFmtId="0" fontId="0" fillId="5" borderId="29" xfId="0" applyFill="1" applyBorder="1" applyAlignment="1">
      <alignment vertical="top"/>
    </xf>
    <xf numFmtId="9" fontId="2" fillId="0" borderId="39"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4" fillId="0" borderId="0" xfId="0" applyFont="1"/>
    <xf numFmtId="0" fontId="53" fillId="0" borderId="0" xfId="0" applyFont="1"/>
    <xf numFmtId="0" fontId="44" fillId="0" borderId="0" xfId="0" applyFont="1" applyAlignment="1">
      <alignment horizontal="justify" vertical="center" wrapText="1"/>
    </xf>
    <xf numFmtId="0" fontId="30" fillId="2" borderId="0" xfId="0" applyFont="1" applyFill="1" applyAlignment="1">
      <alignment horizontal="right" vertical="center" wrapText="1"/>
    </xf>
    <xf numFmtId="0" fontId="57" fillId="2" borderId="9" xfId="0" applyFont="1" applyFill="1" applyBorder="1" applyAlignment="1">
      <alignment vertical="top" wrapText="1"/>
    </xf>
    <xf numFmtId="0" fontId="57" fillId="2" borderId="12" xfId="0" applyFont="1" applyFill="1" applyBorder="1" applyAlignment="1">
      <alignment vertical="top" wrapText="1"/>
    </xf>
    <xf numFmtId="0" fontId="44" fillId="0" borderId="48" xfId="0" applyFont="1" applyBorder="1" applyAlignment="1">
      <alignment horizontal="justify" vertical="center" wrapText="1"/>
    </xf>
    <xf numFmtId="0" fontId="44" fillId="0" borderId="49" xfId="0" applyFont="1" applyBorder="1" applyAlignment="1">
      <alignment horizontal="justify" vertical="center" wrapText="1"/>
    </xf>
    <xf numFmtId="0" fontId="44"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6"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7" fillId="2" borderId="1" xfId="1" applyFill="1" applyBorder="1"/>
    <xf numFmtId="0" fontId="5" fillId="0" borderId="43" xfId="0" applyFont="1" applyBorder="1" applyAlignment="1">
      <alignment horizontal="center" vertical="center" wrapText="1"/>
    </xf>
    <xf numFmtId="1" fontId="9" fillId="0" borderId="14" xfId="0" applyNumberFormat="1" applyFont="1" applyBorder="1" applyAlignment="1">
      <alignment horizontal="center" vertical="center"/>
    </xf>
    <xf numFmtId="0" fontId="0" fillId="5" borderId="39" xfId="0" applyFill="1" applyBorder="1" applyAlignment="1">
      <alignment vertical="top"/>
    </xf>
    <xf numFmtId="0" fontId="0" fillId="5" borderId="23" xfId="0" applyFill="1" applyBorder="1" applyAlignment="1">
      <alignment vertical="top"/>
    </xf>
    <xf numFmtId="4" fontId="25" fillId="0" borderId="19" xfId="0" applyNumberFormat="1" applyFont="1" applyBorder="1" applyAlignment="1">
      <alignment horizontal="center" vertical="center" wrapText="1"/>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6" borderId="0" xfId="0" applyFont="1" applyFill="1" applyAlignment="1">
      <alignment vertical="center"/>
    </xf>
    <xf numFmtId="0" fontId="2" fillId="6" borderId="0" xfId="0" applyFont="1" applyFill="1" applyAlignment="1">
      <alignment vertical="center" wrapText="1"/>
    </xf>
    <xf numFmtId="0" fontId="53" fillId="0" borderId="0" xfId="0" applyFont="1" applyAlignment="1">
      <alignment wrapText="1"/>
    </xf>
    <xf numFmtId="0" fontId="53" fillId="0" borderId="0" xfId="0" applyFont="1" applyAlignment="1">
      <alignment horizontal="left" wrapText="1"/>
    </xf>
    <xf numFmtId="0" fontId="28" fillId="2" borderId="22" xfId="0" applyFont="1" applyFill="1" applyBorder="1"/>
    <xf numFmtId="0" fontId="54" fillId="0" borderId="0" xfId="0" applyFont="1" applyAlignment="1">
      <alignment horizontal="center" vertical="center" wrapText="1"/>
    </xf>
    <xf numFmtId="49" fontId="66" fillId="0" borderId="26" xfId="0" applyNumberFormat="1" applyFont="1" applyBorder="1" applyAlignment="1">
      <alignment horizontal="center" vertical="center"/>
    </xf>
    <xf numFmtId="1" fontId="9" fillId="0" borderId="39" xfId="0" applyNumberFormat="1" applyFont="1" applyBorder="1" applyAlignment="1">
      <alignment horizontal="center" vertical="center"/>
    </xf>
    <xf numFmtId="49" fontId="66" fillId="0" borderId="40" xfId="0" applyNumberFormat="1" applyFont="1" applyBorder="1" applyAlignment="1">
      <alignment horizontal="center" vertical="center"/>
    </xf>
    <xf numFmtId="0" fontId="0" fillId="5" borderId="1" xfId="0" applyFill="1" applyBorder="1" applyAlignment="1">
      <alignment vertical="top"/>
    </xf>
    <xf numFmtId="1" fontId="9" fillId="0" borderId="1" xfId="0" applyNumberFormat="1" applyFont="1" applyBorder="1" applyAlignment="1">
      <alignment horizontal="center" vertical="center"/>
    </xf>
    <xf numFmtId="0" fontId="0" fillId="5" borderId="41" xfId="0" applyFill="1" applyBorder="1" applyAlignment="1">
      <alignment vertical="top"/>
    </xf>
    <xf numFmtId="49" fontId="66" fillId="0" borderId="28" xfId="0" applyNumberFormat="1" applyFont="1" applyBorder="1" applyAlignment="1">
      <alignment horizontal="center" vertical="center"/>
    </xf>
    <xf numFmtId="1" fontId="9" fillId="0" borderId="23"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6" fontId="66" fillId="2" borderId="0" xfId="0" applyNumberFormat="1" applyFont="1" applyFill="1" applyAlignment="1">
      <alignment horizontal="center" vertical="center"/>
    </xf>
    <xf numFmtId="0" fontId="25" fillId="2" borderId="0" xfId="0" applyFont="1" applyFill="1" applyAlignment="1">
      <alignment horizontal="center" vertical="center"/>
    </xf>
    <xf numFmtId="49" fontId="66" fillId="2" borderId="0" xfId="0" applyNumberFormat="1" applyFont="1" applyFill="1" applyAlignment="1">
      <alignment horizontal="center" vertical="center"/>
    </xf>
    <xf numFmtId="0" fontId="2" fillId="2" borderId="0" xfId="0" applyFont="1" applyFill="1" applyAlignment="1">
      <alignment horizontal="right"/>
    </xf>
    <xf numFmtId="0" fontId="2" fillId="0" borderId="0" xfId="0" applyFont="1" applyAlignment="1">
      <alignment horizontal="right"/>
    </xf>
    <xf numFmtId="0" fontId="5" fillId="0" borderId="25" xfId="0" applyFont="1" applyBorder="1" applyAlignment="1">
      <alignment horizontal="center" vertical="center" wrapText="1"/>
    </xf>
    <xf numFmtId="0" fontId="66" fillId="2" borderId="0" xfId="0" applyFont="1" applyFill="1" applyAlignment="1">
      <alignment horizontal="center" vertical="top" wrapText="1"/>
    </xf>
    <xf numFmtId="0" fontId="33" fillId="0" borderId="15" xfId="0" quotePrefix="1" applyFont="1" applyBorder="1" applyAlignment="1">
      <alignment horizontal="center" vertical="center" wrapText="1"/>
    </xf>
    <xf numFmtId="4" fontId="2" fillId="0" borderId="14" xfId="0" applyNumberFormat="1" applyFont="1" applyBorder="1" applyAlignment="1">
      <alignment horizontal="center" vertical="center"/>
    </xf>
    <xf numFmtId="4" fontId="66" fillId="2" borderId="47" xfId="0" applyNumberFormat="1" applyFont="1" applyFill="1" applyBorder="1" applyAlignment="1">
      <alignment horizontal="center" vertical="center"/>
    </xf>
    <xf numFmtId="4" fontId="2" fillId="0" borderId="15" xfId="0" applyNumberFormat="1" applyFont="1" applyBorder="1" applyAlignment="1">
      <alignment horizontal="center" vertical="center"/>
    </xf>
    <xf numFmtId="4" fontId="66" fillId="2" borderId="19" xfId="0" applyNumberFormat="1" applyFont="1" applyFill="1" applyBorder="1" applyAlignment="1">
      <alignment horizontal="center" vertical="center"/>
    </xf>
    <xf numFmtId="0" fontId="26" fillId="2" borderId="0" xfId="0" applyFont="1" applyFill="1" applyAlignment="1">
      <alignment horizontal="left"/>
    </xf>
    <xf numFmtId="0" fontId="0" fillId="5" borderId="0" xfId="0" applyFill="1" applyAlignment="1">
      <alignment horizontal="center" vertical="top"/>
    </xf>
    <xf numFmtId="0" fontId="61" fillId="0" borderId="0" xfId="0" applyFont="1" applyAlignment="1">
      <alignment vertical="center" wrapText="1"/>
    </xf>
    <xf numFmtId="0" fontId="53" fillId="0" borderId="0" xfId="0" applyFont="1" applyAlignment="1">
      <alignment vertical="center" wrapText="1"/>
    </xf>
    <xf numFmtId="0" fontId="34" fillId="9" borderId="18" xfId="0" applyFont="1" applyFill="1" applyBorder="1" applyAlignment="1">
      <alignment horizontal="left" vertical="top" wrapText="1"/>
    </xf>
    <xf numFmtId="0" fontId="34" fillId="0" borderId="18" xfId="0" applyFont="1" applyBorder="1" applyAlignment="1">
      <alignment vertical="top" wrapText="1"/>
    </xf>
    <xf numFmtId="0" fontId="34" fillId="9" borderId="18" xfId="0" applyFont="1" applyFill="1" applyBorder="1" applyAlignment="1">
      <alignment vertical="top" wrapText="1"/>
    </xf>
    <xf numFmtId="49" fontId="14" fillId="0" borderId="18" xfId="6" applyNumberFormat="1" applyFont="1" applyBorder="1" applyAlignment="1">
      <alignment horizontal="center" vertical="center" wrapText="1"/>
    </xf>
    <xf numFmtId="49" fontId="14" fillId="0" borderId="0" xfId="6" applyNumberFormat="1" applyFont="1" applyAlignment="1">
      <alignment horizontal="center" vertical="center" wrapText="1"/>
    </xf>
    <xf numFmtId="0" fontId="2" fillId="0" borderId="1" xfId="6" applyBorder="1" applyAlignment="1">
      <alignment horizontal="left" vertical="top" wrapText="1"/>
    </xf>
    <xf numFmtId="49" fontId="14" fillId="2" borderId="18" xfId="6" applyNumberFormat="1" applyFont="1" applyFill="1" applyBorder="1" applyAlignment="1">
      <alignment horizontal="center" vertical="center" wrapText="1"/>
    </xf>
    <xf numFmtId="0" fontId="14" fillId="0" borderId="18" xfId="6" applyFont="1" applyBorder="1" applyAlignment="1">
      <alignment horizontal="center" vertical="center" wrapText="1"/>
    </xf>
    <xf numFmtId="1" fontId="14" fillId="0" borderId="18" xfId="6" applyNumberFormat="1" applyFont="1" applyBorder="1" applyAlignment="1">
      <alignment horizontal="center" vertical="center" wrapText="1"/>
    </xf>
    <xf numFmtId="0" fontId="25" fillId="2" borderId="43" xfId="6" applyFont="1" applyFill="1" applyBorder="1" applyAlignment="1">
      <alignment horizontal="center" vertical="center" wrapText="1"/>
    </xf>
    <xf numFmtId="0" fontId="25" fillId="0" borderId="43" xfId="6" applyFont="1" applyBorder="1" applyAlignment="1">
      <alignment horizontal="center" vertical="center" wrapText="1"/>
    </xf>
    <xf numFmtId="0" fontId="34" fillId="9" borderId="1" xfId="0" applyFont="1" applyFill="1" applyBorder="1" applyAlignment="1">
      <alignment horizontal="left" vertical="top" wrapText="1"/>
    </xf>
    <xf numFmtId="0" fontId="73" fillId="0" borderId="18" xfId="0" applyFont="1" applyBorder="1" applyAlignment="1">
      <alignment vertical="center" wrapText="1"/>
    </xf>
    <xf numFmtId="0" fontId="73" fillId="0" borderId="1" xfId="0" applyFont="1" applyBorder="1" applyAlignment="1">
      <alignment vertical="center" wrapText="1"/>
    </xf>
    <xf numFmtId="0" fontId="35" fillId="0" borderId="1" xfId="0" applyFont="1" applyBorder="1" applyAlignment="1">
      <alignment vertical="center" wrapText="1"/>
    </xf>
    <xf numFmtId="0" fontId="73" fillId="0" borderId="1" xfId="0" applyFont="1" applyBorder="1" applyAlignment="1">
      <alignment horizontal="left" vertical="center" wrapText="1"/>
    </xf>
    <xf numFmtId="0" fontId="2" fillId="0" borderId="1" xfId="6" applyBorder="1" applyAlignment="1">
      <alignment horizontal="center" vertical="center" wrapText="1"/>
    </xf>
    <xf numFmtId="0" fontId="35" fillId="0" borderId="1" xfId="0" applyFont="1" applyBorder="1" applyAlignment="1">
      <alignment horizontal="left" vertical="center" wrapText="1"/>
    </xf>
    <xf numFmtId="49" fontId="66" fillId="0" borderId="65" xfId="0" applyNumberFormat="1" applyFont="1" applyBorder="1" applyAlignment="1">
      <alignment horizontal="center" vertical="center"/>
    </xf>
    <xf numFmtId="4" fontId="66" fillId="2" borderId="66" xfId="0" applyNumberFormat="1" applyFont="1" applyFill="1" applyBorder="1" applyAlignment="1">
      <alignment horizontal="center" vertical="center"/>
    </xf>
    <xf numFmtId="0" fontId="5" fillId="0" borderId="42" xfId="0" applyFont="1" applyBorder="1" applyAlignment="1">
      <alignment horizontal="center" vertical="center" wrapText="1"/>
    </xf>
    <xf numFmtId="4" fontId="25" fillId="0" borderId="25" xfId="0" applyNumberFormat="1" applyFont="1" applyBorder="1" applyAlignment="1">
      <alignment horizontal="center" vertical="center" wrapText="1"/>
    </xf>
    <xf numFmtId="0" fontId="2" fillId="0" borderId="13" xfId="0" applyFont="1" applyBorder="1" applyAlignment="1">
      <alignment horizontal="center" vertical="center"/>
    </xf>
    <xf numFmtId="0" fontId="2" fillId="0" borderId="32" xfId="0" applyFont="1" applyBorder="1" applyAlignment="1">
      <alignment horizontal="center" vertical="center"/>
    </xf>
    <xf numFmtId="0" fontId="53" fillId="0" borderId="8" xfId="0" applyFont="1" applyBorder="1" applyAlignment="1">
      <alignment vertical="center" wrapText="1"/>
    </xf>
    <xf numFmtId="0" fontId="14" fillId="0" borderId="19" xfId="0" applyFont="1" applyBorder="1" applyAlignment="1">
      <alignment horizontal="left" vertical="center" wrapText="1"/>
    </xf>
    <xf numFmtId="0" fontId="53" fillId="0" borderId="8" xfId="0" applyFont="1" applyBorder="1" applyAlignment="1">
      <alignment wrapText="1"/>
    </xf>
    <xf numFmtId="0" fontId="33" fillId="0" borderId="47" xfId="0" quotePrefix="1" applyFont="1" applyBorder="1" applyAlignment="1">
      <alignment horizontal="center" vertical="center" wrapText="1"/>
    </xf>
    <xf numFmtId="0" fontId="33" fillId="0" borderId="48" xfId="0" quotePrefix="1" applyFont="1" applyBorder="1" applyAlignment="1">
      <alignment horizontal="center" vertical="center" wrapText="1"/>
    </xf>
    <xf numFmtId="0" fontId="33" fillId="0" borderId="68" xfId="0" quotePrefix="1" applyFont="1" applyBorder="1" applyAlignment="1">
      <alignment horizontal="center" vertical="center" wrapText="1"/>
    </xf>
    <xf numFmtId="0" fontId="33" fillId="0" borderId="1" xfId="0" applyFont="1" applyBorder="1" applyAlignment="1">
      <alignment horizontal="center" vertical="center" wrapText="1"/>
    </xf>
    <xf numFmtId="0" fontId="74" fillId="2" borderId="0" xfId="0" applyFont="1" applyFill="1" applyAlignment="1">
      <alignment horizontal="center" vertical="center"/>
    </xf>
    <xf numFmtId="0" fontId="33" fillId="0" borderId="1" xfId="6" applyFont="1" applyBorder="1" applyAlignment="1">
      <alignment horizontal="left" vertical="center" wrapText="1"/>
    </xf>
    <xf numFmtId="0" fontId="16" fillId="0" borderId="1" xfId="14" applyFont="1" applyBorder="1" applyAlignment="1">
      <alignment horizontal="center" vertical="center" wrapText="1"/>
    </xf>
    <xf numFmtId="0" fontId="34" fillId="0" borderId="1" xfId="6" applyFont="1" applyBorder="1" applyAlignment="1">
      <alignment horizontal="left" vertical="center" wrapText="1"/>
    </xf>
    <xf numFmtId="0" fontId="68" fillId="0" borderId="1" xfId="6" applyFont="1" applyBorder="1" applyAlignment="1">
      <alignment horizontal="center" vertical="center"/>
    </xf>
    <xf numFmtId="49" fontId="40" fillId="2" borderId="1" xfId="0" applyNumberFormat="1" applyFont="1" applyFill="1" applyBorder="1" applyAlignment="1">
      <alignment horizontal="center"/>
    </xf>
    <xf numFmtId="20" fontId="5" fillId="2" borderId="23" xfId="0" applyNumberFormat="1" applyFont="1" applyFill="1" applyBorder="1" applyAlignment="1">
      <alignment horizontal="center"/>
    </xf>
    <xf numFmtId="0" fontId="2" fillId="2" borderId="11" xfId="0" applyFont="1" applyFill="1" applyBorder="1"/>
    <xf numFmtId="164" fontId="22" fillId="2" borderId="23" xfId="0" applyNumberFormat="1" applyFont="1" applyFill="1" applyBorder="1"/>
    <xf numFmtId="0" fontId="2" fillId="2" borderId="11" xfId="0" applyFont="1" applyFill="1" applyBorder="1" applyAlignment="1">
      <alignment horizontal="center"/>
    </xf>
    <xf numFmtId="164" fontId="22" fillId="2" borderId="25" xfId="0" applyNumberFormat="1" applyFont="1" applyFill="1" applyBorder="1" applyAlignment="1">
      <alignment horizontal="right"/>
    </xf>
    <xf numFmtId="164" fontId="22" fillId="2" borderId="25" xfId="0" applyNumberFormat="1" applyFont="1" applyFill="1" applyBorder="1"/>
    <xf numFmtId="0" fontId="29" fillId="6" borderId="8" xfId="1" applyFont="1" applyFill="1" applyBorder="1" applyAlignment="1">
      <alignment vertical="center"/>
    </xf>
    <xf numFmtId="0" fontId="29" fillId="6" borderId="0" xfId="1" applyFont="1" applyFill="1" applyBorder="1" applyAlignment="1">
      <alignment vertical="center"/>
    </xf>
    <xf numFmtId="0" fontId="29" fillId="6" borderId="9" xfId="1" applyFont="1" applyFill="1" applyBorder="1" applyAlignment="1">
      <alignment vertical="center"/>
    </xf>
    <xf numFmtId="0" fontId="2" fillId="6" borderId="8" xfId="0" applyFont="1" applyFill="1" applyBorder="1" applyAlignment="1">
      <alignment vertical="center" wrapText="1"/>
    </xf>
    <xf numFmtId="0" fontId="2" fillId="6" borderId="0" xfId="0" applyFont="1" applyFill="1" applyAlignment="1">
      <alignment vertical="center" wrapText="1"/>
    </xf>
    <xf numFmtId="0" fontId="2" fillId="6" borderId="9" xfId="0" applyFont="1" applyFill="1" applyBorder="1" applyAlignment="1">
      <alignment vertical="center" wrapText="1"/>
    </xf>
    <xf numFmtId="0" fontId="19" fillId="0" borderId="0" xfId="0" applyFont="1" applyAlignment="1">
      <alignment horizontal="center" wrapText="1"/>
    </xf>
    <xf numFmtId="0" fontId="29" fillId="6" borderId="8" xfId="1" applyFont="1" applyFill="1" applyBorder="1" applyAlignment="1">
      <alignment vertical="center" wrapText="1"/>
    </xf>
    <xf numFmtId="0" fontId="29" fillId="6" borderId="0" xfId="1" applyFont="1" applyFill="1" applyBorder="1" applyAlignment="1">
      <alignment vertical="center" wrapText="1"/>
    </xf>
    <xf numFmtId="0" fontId="29" fillId="6" borderId="9" xfId="1" applyFont="1" applyFill="1" applyBorder="1" applyAlignment="1">
      <alignment vertical="center" wrapText="1"/>
    </xf>
    <xf numFmtId="0" fontId="11" fillId="6" borderId="8" xfId="1" applyFont="1" applyFill="1" applyBorder="1" applyAlignment="1">
      <alignment vertical="center" wrapText="1"/>
    </xf>
    <xf numFmtId="0" fontId="11" fillId="6" borderId="0" xfId="1" applyFont="1" applyFill="1" applyBorder="1" applyAlignment="1">
      <alignment vertical="center" wrapText="1"/>
    </xf>
    <xf numFmtId="0" fontId="11" fillId="6" borderId="9" xfId="1" applyFont="1" applyFill="1" applyBorder="1" applyAlignment="1">
      <alignment vertical="center" wrapText="1"/>
    </xf>
    <xf numFmtId="0" fontId="14" fillId="2" borderId="0" xfId="0" applyFont="1" applyFill="1" applyAlignment="1">
      <alignment horizontal="left" wrapText="1"/>
    </xf>
    <xf numFmtId="0" fontId="2" fillId="2" borderId="0" xfId="0" applyFont="1" applyFill="1" applyAlignment="1">
      <alignment horizontal="left"/>
    </xf>
    <xf numFmtId="0" fontId="2" fillId="6" borderId="5" xfId="0" applyFont="1" applyFill="1" applyBorder="1" applyAlignment="1">
      <alignment vertical="center" wrapText="1"/>
    </xf>
    <xf numFmtId="0" fontId="2" fillId="6" borderId="6" xfId="0" applyFont="1" applyFill="1" applyBorder="1" applyAlignment="1">
      <alignment vertical="center" wrapText="1"/>
    </xf>
    <xf numFmtId="0" fontId="2" fillId="6" borderId="7" xfId="0" applyFont="1" applyFill="1" applyBorder="1" applyAlignment="1">
      <alignment vertical="center" wrapText="1"/>
    </xf>
    <xf numFmtId="0" fontId="11" fillId="0" borderId="21" xfId="1" applyFont="1" applyFill="1" applyBorder="1" applyAlignment="1">
      <alignment horizontal="center" vertical="center"/>
    </xf>
    <xf numFmtId="0" fontId="11" fillId="6" borderId="8" xfId="1" applyFont="1" applyFill="1" applyBorder="1" applyAlignment="1">
      <alignment horizontal="left"/>
    </xf>
    <xf numFmtId="0" fontId="11" fillId="6" borderId="0" xfId="1" applyFont="1" applyFill="1" applyBorder="1" applyAlignment="1">
      <alignment horizontal="left"/>
    </xf>
    <xf numFmtId="0" fontId="11" fillId="6" borderId="9" xfId="1" applyFont="1" applyFill="1" applyBorder="1" applyAlignment="1">
      <alignment horizontal="left"/>
    </xf>
    <xf numFmtId="0" fontId="11" fillId="6" borderId="10" xfId="1" applyFont="1" applyFill="1" applyBorder="1" applyAlignment="1">
      <alignment vertical="center"/>
    </xf>
    <xf numFmtId="0" fontId="11" fillId="6" borderId="11" xfId="1" applyFont="1" applyFill="1" applyBorder="1" applyAlignment="1">
      <alignment vertical="center"/>
    </xf>
    <xf numFmtId="0" fontId="11" fillId="6" borderId="12" xfId="1" applyFont="1" applyFill="1" applyBorder="1" applyAlignment="1">
      <alignment vertical="center"/>
    </xf>
    <xf numFmtId="0" fontId="11" fillId="6" borderId="8" xfId="1" applyFont="1" applyFill="1" applyBorder="1" applyAlignment="1">
      <alignment vertical="center"/>
    </xf>
    <xf numFmtId="0" fontId="11" fillId="6" borderId="0" xfId="1" applyFont="1" applyFill="1" applyBorder="1" applyAlignment="1">
      <alignment vertical="center"/>
    </xf>
    <xf numFmtId="0" fontId="11" fillId="6" borderId="9" xfId="1" applyFont="1" applyFill="1" applyBorder="1" applyAlignment="1">
      <alignment vertical="center"/>
    </xf>
    <xf numFmtId="0" fontId="2" fillId="6" borderId="8" xfId="0" applyFont="1" applyFill="1" applyBorder="1" applyAlignment="1">
      <alignment horizontal="left" wrapText="1"/>
    </xf>
    <xf numFmtId="0" fontId="2" fillId="6" borderId="0" xfId="0" applyFont="1" applyFill="1" applyAlignment="1">
      <alignment horizontal="left" wrapText="1"/>
    </xf>
    <xf numFmtId="0" fontId="2" fillId="6" borderId="9" xfId="0" applyFont="1" applyFill="1" applyBorder="1" applyAlignment="1">
      <alignment horizontal="left" wrapText="1"/>
    </xf>
    <xf numFmtId="0" fontId="2" fillId="6" borderId="8" xfId="0" applyFont="1" applyFill="1" applyBorder="1" applyAlignment="1">
      <alignment horizontal="left"/>
    </xf>
    <xf numFmtId="0" fontId="2" fillId="6" borderId="0" xfId="0" applyFont="1" applyFill="1" applyAlignment="1">
      <alignment horizontal="left"/>
    </xf>
    <xf numFmtId="0" fontId="2" fillId="6" borderId="9" xfId="0" applyFont="1" applyFill="1" applyBorder="1" applyAlignment="1">
      <alignment horizontal="left"/>
    </xf>
    <xf numFmtId="0" fontId="11" fillId="6" borderId="8" xfId="1" applyFont="1" applyFill="1" applyBorder="1" applyAlignment="1">
      <alignment wrapText="1"/>
    </xf>
    <xf numFmtId="0" fontId="11" fillId="6" borderId="0" xfId="1" applyFont="1" applyFill="1" applyBorder="1" applyAlignment="1">
      <alignment wrapText="1"/>
    </xf>
    <xf numFmtId="0" fontId="11" fillId="6" borderId="9" xfId="1" applyFont="1" applyFill="1" applyBorder="1" applyAlignment="1">
      <alignment wrapText="1"/>
    </xf>
    <xf numFmtId="0" fontId="11" fillId="6" borderId="8" xfId="1" applyFont="1" applyFill="1" applyBorder="1" applyAlignment="1">
      <alignment horizontal="left" vertical="center" wrapText="1"/>
    </xf>
    <xf numFmtId="0" fontId="11" fillId="6" borderId="0" xfId="1" applyFont="1" applyFill="1" applyBorder="1" applyAlignment="1">
      <alignment horizontal="left" vertical="center" wrapText="1"/>
    </xf>
    <xf numFmtId="0" fontId="11" fillId="6" borderId="9" xfId="1" applyFont="1" applyFill="1" applyBorder="1" applyAlignment="1">
      <alignment horizontal="left" vertical="center" wrapText="1"/>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4" fillId="6" borderId="5" xfId="0" applyFont="1" applyFill="1" applyBorder="1" applyAlignment="1">
      <alignment horizontal="left" wrapText="1"/>
    </xf>
    <xf numFmtId="0" fontId="2" fillId="6" borderId="6" xfId="0" applyFont="1" applyFill="1" applyBorder="1" applyAlignment="1">
      <alignment horizontal="left" wrapText="1"/>
    </xf>
    <xf numFmtId="0" fontId="2" fillId="6" borderId="7" xfId="0" applyFont="1" applyFill="1" applyBorder="1" applyAlignment="1">
      <alignment horizontal="left" wrapText="1"/>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2" fillId="0" borderId="20" xfId="0" applyFont="1" applyBorder="1" applyAlignment="1">
      <alignment horizontal="center" vertical="top" wrapText="1"/>
    </xf>
    <xf numFmtId="0" fontId="42" fillId="0" borderId="21" xfId="0" applyFont="1" applyBorder="1" applyAlignment="1">
      <alignment horizontal="center" vertical="top" wrapText="1"/>
    </xf>
    <xf numFmtId="0" fontId="42" fillId="0" borderId="22" xfId="0" applyFont="1" applyBorder="1" applyAlignment="1">
      <alignment horizontal="center" vertical="top" wrapText="1"/>
    </xf>
    <xf numFmtId="0" fontId="2" fillId="0" borderId="20" xfId="0" applyFont="1" applyBorder="1" applyAlignment="1">
      <alignment horizontal="left"/>
    </xf>
    <xf numFmtId="0" fontId="2" fillId="0" borderId="21" xfId="0" applyFont="1" applyBorder="1" applyAlignment="1">
      <alignment horizontal="left"/>
    </xf>
    <xf numFmtId="0" fontId="2" fillId="0" borderId="24" xfId="0" applyFont="1" applyBorder="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36"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4" fillId="2" borderId="20" xfId="0" applyFont="1" applyFill="1" applyBorder="1" applyAlignment="1">
      <alignment horizontal="left"/>
    </xf>
    <xf numFmtId="0" fontId="4" fillId="2" borderId="22" xfId="0" applyFont="1" applyFill="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2" borderId="20" xfId="0" applyFont="1" applyFill="1" applyBorder="1" applyAlignment="1">
      <alignment vertical="center"/>
    </xf>
    <xf numFmtId="0" fontId="0" fillId="0" borderId="22" xfId="0" applyBorder="1" applyAlignment="1">
      <alignment vertical="center"/>
    </xf>
    <xf numFmtId="0" fontId="22" fillId="0" borderId="21" xfId="0" applyFont="1" applyBorder="1" applyAlignment="1">
      <alignment vertical="center"/>
    </xf>
    <xf numFmtId="0" fontId="0" fillId="0" borderId="21" xfId="0" applyBorder="1" applyAlignment="1">
      <alignment vertical="center"/>
    </xf>
    <xf numFmtId="0" fontId="71"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44" fillId="2" borderId="20" xfId="0" applyFont="1" applyFill="1" applyBorder="1" applyAlignment="1">
      <alignment horizontal="left"/>
    </xf>
    <xf numFmtId="0" fontId="44" fillId="2" borderId="22" xfId="0" applyFont="1" applyFill="1" applyBorder="1" applyAlignment="1">
      <alignment horizontal="left"/>
    </xf>
    <xf numFmtId="0" fontId="2" fillId="2" borderId="8" xfId="0" applyFont="1" applyFill="1" applyBorder="1" applyAlignment="1">
      <alignment horizontal="left" vertical="top"/>
    </xf>
    <xf numFmtId="0" fontId="25" fillId="2" borderId="0" xfId="0" applyFont="1" applyFill="1" applyAlignment="1">
      <alignment horizontal="center"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46" fillId="0" borderId="36" xfId="1" applyFont="1" applyBorder="1" applyAlignment="1">
      <alignment horizontal="center" vertical="center"/>
    </xf>
    <xf numFmtId="0" fontId="46" fillId="0" borderId="4" xfId="1" applyFont="1" applyBorder="1" applyAlignment="1">
      <alignment horizontal="center" vertical="center"/>
    </xf>
    <xf numFmtId="0" fontId="0" fillId="0" borderId="4" xfId="0" applyBorder="1"/>
    <xf numFmtId="0" fontId="44" fillId="0" borderId="36" xfId="0" applyFont="1" applyBorder="1" applyAlignment="1">
      <alignment horizontal="left" vertical="top" wrapText="1"/>
    </xf>
    <xf numFmtId="0" fontId="44" fillId="0" borderId="4" xfId="0" applyFont="1" applyBorder="1" applyAlignment="1">
      <alignment horizontal="left" vertical="top" wrapText="1"/>
    </xf>
    <xf numFmtId="0" fontId="44" fillId="0" borderId="36" xfId="0" applyFont="1" applyBorder="1" applyAlignment="1">
      <alignment horizontal="justify" vertical="top"/>
    </xf>
    <xf numFmtId="0" fontId="41" fillId="0" borderId="4" xfId="0" applyFont="1" applyBorder="1"/>
    <xf numFmtId="0" fontId="44" fillId="0" borderId="1" xfId="0" applyFont="1" applyBorder="1" applyAlignment="1">
      <alignment horizontal="justify" vertical="top"/>
    </xf>
    <xf numFmtId="0" fontId="41" fillId="0" borderId="1" xfId="0" applyFont="1" applyBorder="1"/>
    <xf numFmtId="0" fontId="0" fillId="0" borderId="1" xfId="0" applyBorder="1"/>
    <xf numFmtId="0" fontId="52" fillId="0" borderId="20" xfId="0" applyFont="1" applyBorder="1" applyAlignment="1">
      <alignment horizontal="left" vertical="top" wrapText="1"/>
    </xf>
    <xf numFmtId="0" fontId="52" fillId="0" borderId="21" xfId="0" applyFont="1" applyBorder="1" applyAlignment="1">
      <alignment horizontal="left" vertical="top" wrapText="1"/>
    </xf>
    <xf numFmtId="0" fontId="40" fillId="0" borderId="20" xfId="0" applyFont="1" applyBorder="1" applyAlignment="1">
      <alignment horizontal="left" vertical="top" wrapText="1"/>
    </xf>
    <xf numFmtId="0" fontId="32" fillId="0" borderId="20" xfId="0" applyFont="1" applyBorder="1" applyAlignment="1">
      <alignment horizontal="center" vertical="center" wrapText="1"/>
    </xf>
    <xf numFmtId="0" fontId="64" fillId="0" borderId="21" xfId="0" applyFont="1" applyBorder="1" applyAlignment="1">
      <alignment vertical="center"/>
    </xf>
    <xf numFmtId="0" fontId="41" fillId="0" borderId="1" xfId="0" applyFont="1" applyBorder="1" applyAlignment="1">
      <alignment horizontal="left" vertical="top" wrapText="1"/>
    </xf>
    <xf numFmtId="0" fontId="41" fillId="0" borderId="57" xfId="0" applyFont="1" applyBorder="1" applyAlignment="1">
      <alignment horizontal="left" vertical="top" wrapText="1"/>
    </xf>
    <xf numFmtId="0" fontId="63" fillId="4" borderId="20" xfId="0" applyFont="1" applyFill="1" applyBorder="1" applyAlignment="1">
      <alignment horizontal="center" vertical="center"/>
    </xf>
    <xf numFmtId="0" fontId="63" fillId="4" borderId="21" xfId="0" applyFont="1" applyFill="1" applyBorder="1" applyAlignment="1">
      <alignment horizontal="center"/>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7" xfId="0" applyFont="1" applyFill="1" applyBorder="1" applyAlignment="1">
      <alignment horizontal="left" wrapText="1"/>
    </xf>
    <xf numFmtId="0" fontId="2" fillId="2" borderId="4" xfId="0" applyFont="1" applyFill="1" applyBorder="1" applyAlignment="1">
      <alignment horizontal="left" wrapText="1"/>
    </xf>
    <xf numFmtId="0" fontId="30" fillId="0" borderId="22" xfId="0" applyFont="1" applyBorder="1" applyAlignment="1">
      <alignment horizontal="left" vertical="top" wrapText="1"/>
    </xf>
    <xf numFmtId="0" fontId="30" fillId="0" borderId="19" xfId="0" applyFont="1" applyBorder="1" applyAlignment="1">
      <alignment vertical="top" wrapText="1"/>
    </xf>
    <xf numFmtId="0" fontId="30" fillId="0" borderId="19" xfId="0" applyFont="1" applyBorder="1" applyAlignment="1">
      <alignment vertical="top"/>
    </xf>
    <xf numFmtId="0" fontId="41" fillId="0" borderId="52" xfId="0" applyFont="1" applyBorder="1" applyAlignment="1">
      <alignment horizontal="center" vertical="center"/>
    </xf>
    <xf numFmtId="0" fontId="41" fillId="0" borderId="53" xfId="0" applyFont="1" applyBorder="1" applyAlignment="1">
      <alignment horizontal="center" vertical="center"/>
    </xf>
    <xf numFmtId="0" fontId="41" fillId="0" borderId="54" xfId="0" applyFont="1" applyBorder="1" applyAlignment="1">
      <alignment horizontal="center" vertical="center"/>
    </xf>
    <xf numFmtId="0" fontId="41" fillId="0" borderId="5"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10" xfId="0" applyFont="1" applyBorder="1" applyAlignment="1">
      <alignment horizontal="center" vertical="center" wrapText="1"/>
    </xf>
    <xf numFmtId="0" fontId="44" fillId="0" borderId="1" xfId="0" applyFont="1" applyBorder="1" applyAlignment="1">
      <alignment horizontal="left" vertical="top" wrapText="1"/>
    </xf>
    <xf numFmtId="0" fontId="41" fillId="0" borderId="19" xfId="0" applyFont="1" applyBorder="1" applyAlignment="1">
      <alignment vertical="top" wrapText="1"/>
    </xf>
    <xf numFmtId="0" fontId="41" fillId="0" borderId="19" xfId="0" applyFont="1" applyBorder="1" applyAlignment="1">
      <alignment vertical="top"/>
    </xf>
    <xf numFmtId="0" fontId="25" fillId="0" borderId="20" xfId="0" applyFont="1" applyBorder="1" applyAlignment="1">
      <alignment horizontal="center" wrapText="1"/>
    </xf>
    <xf numFmtId="0" fontId="50" fillId="0" borderId="21" xfId="0" applyFont="1" applyBorder="1"/>
    <xf numFmtId="0" fontId="50" fillId="0" borderId="22" xfId="0" applyFont="1" applyBorder="1"/>
    <xf numFmtId="0" fontId="36" fillId="0" borderId="20" xfId="0" applyFont="1" applyBorder="1" applyAlignment="1">
      <alignment horizontal="center" vertical="center"/>
    </xf>
    <xf numFmtId="0" fontId="40" fillId="0" borderId="21" xfId="0" applyFont="1" applyBorder="1" applyAlignment="1">
      <alignment horizontal="center" vertical="center"/>
    </xf>
    <xf numFmtId="0" fontId="44" fillId="0" borderId="33" xfId="0" applyFont="1" applyBorder="1" applyAlignment="1">
      <alignment horizontal="justify" vertical="top"/>
    </xf>
    <xf numFmtId="0" fontId="41" fillId="0" borderId="34" xfId="0" applyFont="1" applyBorder="1"/>
    <xf numFmtId="0" fontId="0" fillId="0" borderId="34" xfId="0" applyBorder="1"/>
    <xf numFmtId="0" fontId="63" fillId="4" borderId="22" xfId="0" applyFont="1" applyFill="1" applyBorder="1" applyAlignment="1">
      <alignment horizontal="center"/>
    </xf>
    <xf numFmtId="0" fontId="41" fillId="0" borderId="19" xfId="0" applyFont="1" applyBorder="1" applyAlignment="1">
      <alignment horizontal="left" vertical="top" wrapText="1"/>
    </xf>
    <xf numFmtId="0" fontId="41" fillId="0" borderId="52" xfId="0" applyFont="1" applyBorder="1" applyAlignment="1">
      <alignment horizontal="center" vertical="center" wrapText="1"/>
    </xf>
    <xf numFmtId="0" fontId="41" fillId="0" borderId="53" xfId="0" applyFont="1" applyBorder="1" applyAlignment="1">
      <alignment horizontal="center" vertical="center" wrapText="1"/>
    </xf>
    <xf numFmtId="0" fontId="41" fillId="0" borderId="54" xfId="0" applyFont="1" applyBorder="1" applyAlignment="1">
      <alignment horizontal="center" vertical="center" wrapText="1"/>
    </xf>
    <xf numFmtId="0" fontId="41" fillId="0" borderId="22" xfId="0" applyFont="1" applyBorder="1" applyAlignment="1">
      <alignment horizontal="left" vertical="top" wrapText="1"/>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6" xfId="0" applyFont="1" applyBorder="1" applyAlignment="1">
      <alignment horizontal="left" vertical="top"/>
    </xf>
    <xf numFmtId="0" fontId="2" fillId="0" borderId="15" xfId="0" applyFont="1" applyBorder="1" applyAlignment="1">
      <alignment horizontal="left" vertical="center" wrapText="1"/>
    </xf>
    <xf numFmtId="0" fontId="2" fillId="0" borderId="59" xfId="0" applyFont="1" applyBorder="1" applyAlignment="1">
      <alignment horizontal="left" vertical="center" wrapText="1"/>
    </xf>
    <xf numFmtId="0" fontId="2" fillId="0" borderId="64" xfId="0" applyFont="1" applyBorder="1" applyAlignment="1">
      <alignment horizontal="left" vertical="center" wrapText="1"/>
    </xf>
    <xf numFmtId="0" fontId="2" fillId="0" borderId="62" xfId="0" applyFont="1" applyBorder="1" applyAlignment="1">
      <alignment horizontal="left" vertical="center" wrapText="1"/>
    </xf>
    <xf numFmtId="0" fontId="2" fillId="0" borderId="34" xfId="0" applyFont="1" applyBorder="1" applyAlignment="1">
      <alignment horizontal="left" vertical="center" wrapText="1"/>
    </xf>
    <xf numFmtId="0" fontId="2" fillId="0" borderId="35" xfId="0" applyFont="1" applyBorder="1" applyAlignment="1">
      <alignment horizontal="left" vertical="center" wrapText="1"/>
    </xf>
    <xf numFmtId="0" fontId="2" fillId="0" borderId="60"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31"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52" fillId="7" borderId="20" xfId="0" applyFont="1" applyFill="1" applyBorder="1" applyAlignment="1">
      <alignment horizontal="center" vertical="center"/>
    </xf>
    <xf numFmtId="0" fontId="52" fillId="7" borderId="21" xfId="0" applyFont="1" applyFill="1" applyBorder="1" applyAlignment="1">
      <alignment horizontal="center" vertical="center"/>
    </xf>
    <xf numFmtId="0" fontId="52" fillId="7" borderId="22" xfId="0" applyFont="1" applyFill="1" applyBorder="1" applyAlignment="1">
      <alignment horizontal="center" vertical="center"/>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1" xfId="0" applyFont="1" applyBorder="1" applyAlignment="1">
      <alignment horizontal="left" vertical="top"/>
    </xf>
    <xf numFmtId="9" fontId="2" fillId="0" borderId="62" xfId="0" applyNumberFormat="1" applyFont="1" applyBorder="1" applyAlignment="1">
      <alignment horizontal="left" vertical="center" wrapText="1"/>
    </xf>
    <xf numFmtId="9" fontId="2" fillId="0" borderId="34" xfId="0" applyNumberFormat="1" applyFont="1" applyBorder="1" applyAlignment="1">
      <alignment horizontal="left" vertical="center" wrapText="1"/>
    </xf>
    <xf numFmtId="9" fontId="2" fillId="0" borderId="35" xfId="0" applyNumberFormat="1" applyFont="1" applyBorder="1" applyAlignment="1">
      <alignment horizontal="left" vertical="center" wrapText="1"/>
    </xf>
    <xf numFmtId="0" fontId="14" fillId="0" borderId="22"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21" xfId="0" applyFont="1" applyBorder="1" applyAlignment="1">
      <alignment horizontal="center" vertical="center" wrapText="1"/>
    </xf>
    <xf numFmtId="0" fontId="38" fillId="0" borderId="22" xfId="0" applyFont="1" applyBorder="1" applyAlignment="1">
      <alignment horizontal="center" vertical="center" wrapText="1"/>
    </xf>
    <xf numFmtId="0" fontId="15" fillId="2" borderId="0" xfId="0" applyFont="1" applyFill="1" applyAlignment="1">
      <alignment horizontal="right"/>
    </xf>
    <xf numFmtId="0" fontId="5" fillId="0" borderId="42" xfId="0" applyFont="1" applyBorder="1" applyAlignment="1">
      <alignment horizontal="left" vertical="top" wrapText="1"/>
    </xf>
    <xf numFmtId="0" fontId="51" fillId="0" borderId="43" xfId="0" applyFont="1" applyBorder="1" applyAlignment="1">
      <alignment horizontal="left" vertical="top" wrapText="1"/>
    </xf>
    <xf numFmtId="0" fontId="5" fillId="0" borderId="43" xfId="0" applyFont="1" applyBorder="1" applyAlignment="1">
      <alignment horizontal="left" vertical="top" wrapText="1"/>
    </xf>
    <xf numFmtId="0" fontId="51" fillId="0" borderId="43" xfId="0" applyFont="1" applyBorder="1"/>
    <xf numFmtId="0" fontId="51" fillId="0" borderId="44" xfId="0" applyFont="1" applyBorder="1"/>
    <xf numFmtId="0" fontId="2" fillId="2" borderId="0" xfId="0" applyFont="1" applyFill="1" applyAlignment="1">
      <alignment horizontal="right"/>
    </xf>
    <xf numFmtId="165" fontId="2" fillId="4" borderId="0" xfId="0" applyNumberFormat="1" applyFont="1" applyFill="1" applyAlignment="1">
      <alignment horizontal="center" vertical="center"/>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72"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42"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3" fillId="2" borderId="0" xfId="0" applyFont="1" applyFill="1" applyAlignment="1">
      <alignment horizontal="center" vertical="center" wrapText="1"/>
    </xf>
    <xf numFmtId="0" fontId="33" fillId="0" borderId="4" xfId="0" quotePrefix="1" applyFont="1" applyBorder="1" applyAlignment="1">
      <alignment horizontal="left" vertical="top" wrapText="1"/>
    </xf>
    <xf numFmtId="0" fontId="33" fillId="0" borderId="57" xfId="0" quotePrefix="1" applyFont="1" applyBorder="1" applyAlignment="1">
      <alignment horizontal="left" vertical="top" wrapText="1"/>
    </xf>
    <xf numFmtId="0" fontId="33" fillId="0" borderId="34" xfId="0" quotePrefix="1" applyFont="1" applyBorder="1" applyAlignment="1">
      <alignment horizontal="left" vertical="top" wrapText="1"/>
    </xf>
    <xf numFmtId="0" fontId="33" fillId="0" borderId="45" xfId="0" quotePrefix="1" applyFont="1" applyBorder="1" applyAlignment="1">
      <alignment horizontal="left" vertical="top" wrapText="1"/>
    </xf>
    <xf numFmtId="0" fontId="33" fillId="0" borderId="4" xfId="0" applyFont="1" applyBorder="1" applyAlignment="1">
      <alignment horizontal="left" vertical="top" wrapText="1"/>
    </xf>
    <xf numFmtId="0" fontId="33" fillId="0" borderId="57" xfId="0" applyFont="1" applyBorder="1" applyAlignment="1">
      <alignment horizontal="left" vertical="top" wrapText="1"/>
    </xf>
    <xf numFmtId="0" fontId="2" fillId="0" borderId="33" xfId="0" applyFont="1" applyBorder="1" applyAlignment="1">
      <alignment horizontal="center" vertical="center" wrapText="1"/>
    </xf>
    <xf numFmtId="0" fontId="2" fillId="0" borderId="45" xfId="0" applyFont="1" applyBorder="1" applyAlignment="1">
      <alignment horizontal="center" vertical="center" wrapText="1"/>
    </xf>
    <xf numFmtId="0" fontId="33" fillId="0" borderId="59" xfId="0" applyFont="1" applyBorder="1" applyAlignment="1">
      <alignment horizontal="left" vertical="top" wrapText="1"/>
    </xf>
    <xf numFmtId="0" fontId="33" fillId="0" borderId="61" xfId="0" applyFont="1" applyBorder="1" applyAlignment="1">
      <alignment horizontal="left" vertical="top" wrapText="1"/>
    </xf>
    <xf numFmtId="0" fontId="52" fillId="7" borderId="10" xfId="0" applyFont="1" applyFill="1" applyBorder="1" applyAlignment="1">
      <alignment horizontal="center" vertical="center"/>
    </xf>
    <xf numFmtId="0" fontId="33" fillId="0" borderId="67" xfId="0" applyFont="1" applyBorder="1" applyAlignment="1">
      <alignment wrapText="1"/>
    </xf>
    <xf numFmtId="0" fontId="33" fillId="0" borderId="17" xfId="0" applyFont="1" applyBorder="1" applyAlignment="1">
      <alignment wrapText="1"/>
    </xf>
    <xf numFmtId="0" fontId="33" fillId="0" borderId="38" xfId="0" applyFont="1" applyBorder="1" applyAlignment="1">
      <alignment wrapText="1"/>
    </xf>
    <xf numFmtId="0" fontId="33" fillId="0" borderId="67" xfId="0" applyFont="1" applyBorder="1" applyAlignment="1">
      <alignment horizontal="left" wrapText="1"/>
    </xf>
    <xf numFmtId="0" fontId="33" fillId="0" borderId="17" xfId="0" applyFont="1" applyBorder="1" applyAlignment="1">
      <alignment horizontal="left" wrapText="1"/>
    </xf>
    <xf numFmtId="0" fontId="33" fillId="0" borderId="46" xfId="0" applyFont="1" applyBorder="1" applyAlignment="1">
      <alignment horizontal="left" wrapText="1"/>
    </xf>
    <xf numFmtId="0" fontId="34" fillId="0" borderId="39" xfId="0" quotePrefix="1" applyFont="1" applyBorder="1" applyAlignment="1">
      <alignment horizontal="left" wrapText="1"/>
    </xf>
    <xf numFmtId="0" fontId="34" fillId="3" borderId="55" xfId="0" quotePrefix="1" applyFont="1" applyFill="1" applyBorder="1" applyAlignment="1">
      <alignment horizontal="left" vertical="top" wrapText="1"/>
    </xf>
    <xf numFmtId="0" fontId="34" fillId="3" borderId="4" xfId="0" quotePrefix="1" applyFont="1" applyFill="1" applyBorder="1" applyAlignment="1">
      <alignment horizontal="left" vertical="top" wrapText="1"/>
    </xf>
    <xf numFmtId="0" fontId="34" fillId="3" borderId="57" xfId="0" quotePrefix="1" applyFont="1" applyFill="1" applyBorder="1" applyAlignment="1">
      <alignment horizontal="left" vertical="top" wrapText="1"/>
    </xf>
    <xf numFmtId="0" fontId="34" fillId="3" borderId="37" xfId="0" quotePrefix="1" applyFont="1" applyFill="1" applyBorder="1" applyAlignment="1">
      <alignment horizontal="left" vertical="top" wrapText="1"/>
    </xf>
    <xf numFmtId="0" fontId="66" fillId="2" borderId="0" xfId="0" applyFont="1" applyFill="1" applyAlignment="1">
      <alignment horizontal="center" vertical="top" wrapText="1"/>
    </xf>
    <xf numFmtId="0" fontId="56" fillId="0" borderId="23" xfId="0" applyFont="1" applyBorder="1" applyAlignment="1">
      <alignment horizontal="left" vertical="top" wrapText="1"/>
    </xf>
    <xf numFmtId="0" fontId="55" fillId="0" borderId="23" xfId="0" applyFont="1" applyBorder="1" applyAlignment="1">
      <alignment horizontal="left" vertical="top" wrapText="1"/>
    </xf>
    <xf numFmtId="0" fontId="56" fillId="0" borderId="23" xfId="0" applyFont="1" applyBorder="1" applyAlignment="1">
      <alignment vertical="top" wrapText="1"/>
    </xf>
    <xf numFmtId="0" fontId="55" fillId="0" borderId="23" xfId="0" applyFont="1" applyBorder="1" applyAlignment="1">
      <alignment vertical="top" wrapText="1"/>
    </xf>
    <xf numFmtId="0" fontId="55" fillId="0" borderId="29" xfId="0" applyFont="1" applyBorder="1" applyAlignment="1">
      <alignment vertical="top" wrapText="1"/>
    </xf>
    <xf numFmtId="0" fontId="2" fillId="0" borderId="17" xfId="0" applyFont="1" applyBorder="1" applyAlignment="1">
      <alignment horizontal="center" vertical="center" wrapText="1"/>
    </xf>
    <xf numFmtId="0" fontId="33" fillId="0" borderId="30" xfId="0" quotePrefix="1" applyFont="1" applyBorder="1" applyAlignment="1">
      <alignment horizontal="center" vertical="center" wrapText="1"/>
    </xf>
    <xf numFmtId="0" fontId="33" fillId="0" borderId="50" xfId="0" quotePrefix="1" applyFont="1" applyBorder="1" applyAlignment="1">
      <alignment horizontal="center" vertical="center" wrapText="1"/>
    </xf>
    <xf numFmtId="0" fontId="65" fillId="8" borderId="33" xfId="0" applyFont="1" applyFill="1" applyBorder="1" applyAlignment="1">
      <alignment horizontal="center" vertical="top" wrapText="1"/>
    </xf>
    <xf numFmtId="0" fontId="65" fillId="8" borderId="34" xfId="0" applyFont="1" applyFill="1" applyBorder="1" applyAlignment="1">
      <alignment horizontal="center" vertical="top" wrapText="1"/>
    </xf>
    <xf numFmtId="0" fontId="68" fillId="0" borderId="39" xfId="0" applyFont="1" applyBorder="1" applyAlignment="1">
      <alignment horizontal="center" vertical="top" wrapText="1"/>
    </xf>
    <xf numFmtId="0" fontId="68" fillId="0" borderId="27" xfId="0" applyFont="1" applyBorder="1" applyAlignment="1">
      <alignment horizontal="center" vertical="top" wrapText="1"/>
    </xf>
    <xf numFmtId="0" fontId="68" fillId="0" borderId="45" xfId="0" quotePrefix="1" applyFont="1" applyBorder="1" applyAlignment="1">
      <alignment horizontal="center" vertical="center" wrapText="1"/>
    </xf>
    <xf numFmtId="0" fontId="68" fillId="0" borderId="39" xfId="0" quotePrefix="1" applyFont="1" applyBorder="1" applyAlignment="1">
      <alignment horizontal="center" vertical="center" wrapText="1"/>
    </xf>
    <xf numFmtId="0" fontId="2" fillId="0" borderId="0" xfId="0" applyFont="1" applyAlignment="1">
      <alignment horizontal="right"/>
    </xf>
    <xf numFmtId="0" fontId="5" fillId="0" borderId="50" xfId="0" applyFont="1" applyBorder="1" applyAlignment="1">
      <alignment horizontal="left" vertical="top" wrapText="1"/>
    </xf>
    <xf numFmtId="0" fontId="51" fillId="0" borderId="51" xfId="0" applyFont="1" applyBorder="1" applyAlignment="1">
      <alignment horizontal="left" vertical="top" wrapText="1"/>
    </xf>
    <xf numFmtId="0" fontId="51" fillId="0" borderId="58" xfId="0" applyFont="1" applyBorder="1" applyAlignment="1">
      <alignment horizontal="left" vertical="top" wrapText="1"/>
    </xf>
    <xf numFmtId="0" fontId="0" fillId="5" borderId="0" xfId="0" applyFill="1" applyAlignment="1">
      <alignment horizontal="center" vertical="top"/>
    </xf>
    <xf numFmtId="0" fontId="2" fillId="0" borderId="16" xfId="0" applyFont="1" applyBorder="1" applyAlignment="1">
      <alignment horizontal="center" vertical="center" wrapText="1"/>
    </xf>
    <xf numFmtId="0" fontId="2" fillId="0" borderId="46" xfId="0" applyFont="1" applyBorder="1" applyAlignment="1">
      <alignment horizontal="center" vertical="center" wrapText="1"/>
    </xf>
    <xf numFmtId="0" fontId="33" fillId="2" borderId="63"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59" xfId="0" quotePrefix="1" applyFont="1" applyBorder="1" applyAlignment="1">
      <alignment horizontal="left" vertical="top" wrapText="1"/>
    </xf>
    <xf numFmtId="0" fontId="33" fillId="0" borderId="61" xfId="0" quotePrefix="1" applyFont="1" applyBorder="1" applyAlignment="1">
      <alignment horizontal="left" vertical="top" wrapText="1"/>
    </xf>
    <xf numFmtId="0" fontId="33" fillId="0" borderId="55" xfId="0" applyFont="1" applyBorder="1" applyAlignment="1">
      <alignment horizontal="left" vertical="top" wrapText="1"/>
    </xf>
    <xf numFmtId="0" fontId="33" fillId="0" borderId="55" xfId="0" quotePrefix="1" applyFont="1" applyBorder="1" applyAlignment="1">
      <alignment horizontal="left" vertical="top" wrapText="1"/>
    </xf>
    <xf numFmtId="0" fontId="26" fillId="2" borderId="0" xfId="0" applyFont="1" applyFill="1" applyAlignment="1">
      <alignment horizontal="right" wrapText="1"/>
    </xf>
    <xf numFmtId="0" fontId="0" fillId="2" borderId="0" xfId="0" applyFill="1" applyAlignment="1">
      <alignment horizontal="right" wrapText="1"/>
    </xf>
    <xf numFmtId="0" fontId="70" fillId="2" borderId="0" xfId="0" applyFont="1" applyFill="1" applyAlignment="1">
      <alignment horizontal="right"/>
    </xf>
    <xf numFmtId="0" fontId="23" fillId="0" borderId="20"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22" xfId="0" applyFont="1" applyBorder="1" applyAlignment="1">
      <alignment horizontal="center" vertical="center" wrapText="1"/>
    </xf>
    <xf numFmtId="0" fontId="2" fillId="2" borderId="63" xfId="0" applyFont="1" applyFill="1" applyBorder="1" applyAlignment="1">
      <alignment horizontal="center"/>
    </xf>
    <xf numFmtId="0" fontId="16" fillId="0" borderId="1" xfId="14" applyFont="1" applyBorder="1" applyAlignment="1">
      <alignment horizontal="center" vertical="center" wrapText="1"/>
    </xf>
    <xf numFmtId="0" fontId="5" fillId="0" borderId="1" xfId="14" applyFont="1" applyBorder="1" applyAlignment="1">
      <alignment horizontal="center" vertical="top" wrapText="1"/>
    </xf>
    <xf numFmtId="0" fontId="25" fillId="0" borderId="1" xfId="14" applyFont="1" applyBorder="1" applyAlignment="1">
      <alignment horizontal="center" vertical="center" wrapText="1"/>
    </xf>
    <xf numFmtId="0" fontId="25" fillId="0" borderId="1" xfId="13" applyFont="1" applyBorder="1" applyAlignment="1">
      <alignment horizontal="center" vertical="center" wrapText="1"/>
    </xf>
    <xf numFmtId="0" fontId="27" fillId="0" borderId="1" xfId="13" applyFont="1" applyBorder="1" applyAlignment="1">
      <alignment horizontal="center" vertical="center" wrapText="1"/>
    </xf>
    <xf numFmtId="0" fontId="44" fillId="2" borderId="8" xfId="0" applyFont="1" applyFill="1" applyBorder="1" applyAlignment="1">
      <alignment horizontal="left" vertical="center" wrapText="1"/>
    </xf>
    <xf numFmtId="0" fontId="57" fillId="2" borderId="9" xfId="0" applyFont="1" applyFill="1" applyBorder="1" applyAlignment="1">
      <alignment vertical="top" wrapText="1"/>
    </xf>
    <xf numFmtId="0" fontId="30" fillId="2" borderId="8" xfId="0" applyFont="1" applyFill="1" applyBorder="1" applyAlignment="1">
      <alignment horizontal="justify" vertical="center" wrapText="1"/>
    </xf>
    <xf numFmtId="0" fontId="52" fillId="2" borderId="8" xfId="0" applyFont="1" applyFill="1" applyBorder="1" applyAlignment="1">
      <alignment horizontal="justify" vertical="center" wrapText="1"/>
    </xf>
    <xf numFmtId="0" fontId="30" fillId="2" borderId="0" xfId="0" applyFont="1" applyFill="1" applyAlignment="1">
      <alignment horizontal="left" vertical="center" wrapText="1"/>
    </xf>
    <xf numFmtId="0" fontId="44" fillId="0" borderId="48" xfId="0" applyFont="1" applyBorder="1" applyAlignment="1">
      <alignment horizontal="justify" vertical="center" wrapText="1"/>
    </xf>
    <xf numFmtId="0" fontId="44" fillId="0" borderId="49" xfId="0" applyFont="1" applyBorder="1" applyAlignment="1">
      <alignment horizontal="justify" vertical="center" wrapText="1"/>
    </xf>
    <xf numFmtId="0" fontId="58" fillId="2" borderId="8" xfId="0" applyFont="1" applyFill="1" applyBorder="1" applyAlignment="1">
      <alignment horizontal="left" vertical="center" wrapText="1"/>
    </xf>
    <xf numFmtId="0" fontId="58" fillId="2" borderId="9" xfId="0" applyFont="1" applyFill="1" applyBorder="1" applyAlignment="1">
      <alignment horizontal="left" vertical="center" wrapText="1"/>
    </xf>
    <xf numFmtId="0" fontId="18" fillId="0" borderId="0" xfId="3" applyFont="1" applyAlignment="1">
      <alignment horizontal="left" wrapText="1"/>
    </xf>
    <xf numFmtId="0" fontId="34" fillId="0" borderId="39" xfId="0" quotePrefix="1" applyFont="1" applyBorder="1" applyAlignment="1">
      <alignment vertical="top" wrapText="1"/>
    </xf>
    <xf numFmtId="0" fontId="34" fillId="0" borderId="27" xfId="0" quotePrefix="1" applyFont="1" applyBorder="1" applyAlignment="1">
      <alignment vertical="top" wrapText="1"/>
    </xf>
    <xf numFmtId="0" fontId="34" fillId="0" borderId="26" xfId="0" quotePrefix="1" applyFont="1" applyBorder="1" applyAlignment="1">
      <alignment horizontal="center" vertical="center" wrapText="1"/>
    </xf>
    <xf numFmtId="0" fontId="34" fillId="0" borderId="69" xfId="0" quotePrefix="1" applyFont="1" applyBorder="1" applyAlignment="1">
      <alignment horizontal="center" vertical="center" wrapText="1"/>
    </xf>
    <xf numFmtId="0" fontId="33" fillId="0" borderId="28" xfId="0" applyFont="1" applyBorder="1" applyAlignment="1">
      <alignment horizontal="center" vertical="center" wrapText="1"/>
    </xf>
    <xf numFmtId="1" fontId="9" fillId="0" borderId="32" xfId="0" applyNumberFormat="1" applyFont="1" applyBorder="1" applyAlignment="1">
      <alignment horizontal="center" vertical="center"/>
    </xf>
    <xf numFmtId="1" fontId="33" fillId="0" borderId="1" xfId="0" applyNumberFormat="1" applyFont="1" applyBorder="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25" fillId="0" borderId="7" xfId="0" applyFont="1" applyBorder="1" applyAlignment="1">
      <alignment horizontal="center" vertical="center" wrapText="1"/>
    </xf>
    <xf numFmtId="1" fontId="33" fillId="0" borderId="51" xfId="0" applyNumberFormat="1" applyFont="1" applyBorder="1" applyAlignment="1">
      <alignment horizontal="center" vertical="center"/>
    </xf>
    <xf numFmtId="0" fontId="48" fillId="0" borderId="39" xfId="0" applyFont="1" applyBorder="1" applyAlignment="1">
      <alignment vertical="center" wrapText="1"/>
    </xf>
    <xf numFmtId="0" fontId="34" fillId="0" borderId="1" xfId="0" applyFont="1" applyBorder="1" applyAlignment="1">
      <alignment vertical="center" wrapText="1"/>
    </xf>
    <xf numFmtId="0" fontId="48" fillId="0" borderId="1" xfId="0" applyFont="1" applyBorder="1" applyAlignment="1">
      <alignment vertical="center" wrapText="1"/>
    </xf>
    <xf numFmtId="0" fontId="48" fillId="0" borderId="1" xfId="0" applyFont="1" applyBorder="1" applyAlignment="1">
      <alignment horizontal="left" vertical="center" wrapText="1"/>
    </xf>
    <xf numFmtId="0" fontId="34" fillId="0" borderId="1" xfId="0" applyFont="1" applyBorder="1" applyAlignment="1">
      <alignment horizontal="left" vertical="center" wrapText="1"/>
    </xf>
    <xf numFmtId="0" fontId="48" fillId="0" borderId="23" xfId="0" applyFont="1" applyBorder="1" applyAlignment="1">
      <alignment horizontal="left" vertical="center" wrapText="1"/>
    </xf>
    <xf numFmtId="0" fontId="48" fillId="0" borderId="18" xfId="0" applyFont="1" applyBorder="1" applyAlignment="1">
      <alignment vertical="center" wrapText="1"/>
    </xf>
    <xf numFmtId="0" fontId="38" fillId="0" borderId="20" xfId="0" applyFont="1" applyBorder="1" applyAlignment="1">
      <alignment horizontal="left" vertical="center" wrapText="1"/>
    </xf>
    <xf numFmtId="0" fontId="38" fillId="0" borderId="21" xfId="0" applyFont="1" applyBorder="1" applyAlignment="1">
      <alignment horizontal="left" vertical="center" wrapText="1"/>
    </xf>
    <xf numFmtId="0" fontId="38" fillId="0" borderId="22" xfId="0" applyFont="1" applyBorder="1" applyAlignment="1">
      <alignment horizontal="left" vertical="center" wrapText="1"/>
    </xf>
    <xf numFmtId="0" fontId="33" fillId="0" borderId="49" xfId="0" applyFont="1" applyBorder="1" applyAlignment="1">
      <alignment horizontal="center" vertical="center" wrapText="1"/>
    </xf>
    <xf numFmtId="0" fontId="9" fillId="0" borderId="17" xfId="0" applyFont="1" applyBorder="1" applyAlignment="1">
      <alignment horizontal="left" vertical="top" wrapText="1"/>
    </xf>
    <xf numFmtId="0" fontId="9" fillId="0" borderId="46" xfId="0" applyFont="1" applyBorder="1" applyAlignment="1">
      <alignment horizontal="left" vertical="top" wrapText="1"/>
    </xf>
    <xf numFmtId="0" fontId="9" fillId="0" borderId="23" xfId="0" applyFont="1" applyBorder="1" applyAlignment="1">
      <alignment horizontal="left" vertical="top" wrapText="1"/>
    </xf>
    <xf numFmtId="0" fontId="0" fillId="0" borderId="23" xfId="0" applyBorder="1" applyAlignment="1">
      <alignment horizontal="left" vertical="top"/>
    </xf>
    <xf numFmtId="0" fontId="0" fillId="0" borderId="29" xfId="0" applyBorder="1" applyAlignment="1">
      <alignment horizontal="left" vertical="top"/>
    </xf>
    <xf numFmtId="0" fontId="41" fillId="0" borderId="19" xfId="0" applyFont="1" applyBorder="1" applyAlignment="1">
      <alignment horizontal="left" vertical="top"/>
    </xf>
    <xf numFmtId="0" fontId="41" fillId="0" borderId="19" xfId="0" applyFont="1" applyBorder="1" applyAlignment="1">
      <alignment horizontal="center" vertical="top"/>
    </xf>
    <xf numFmtId="0" fontId="30" fillId="0" borderId="19" xfId="0" applyFont="1" applyBorder="1" applyAlignment="1">
      <alignment horizontal="left" vertical="top" wrapText="1"/>
    </xf>
    <xf numFmtId="0" fontId="44" fillId="0" borderId="19" xfId="0" applyFont="1" applyBorder="1" applyAlignment="1">
      <alignment horizontal="center" vertical="top"/>
    </xf>
    <xf numFmtId="0" fontId="44" fillId="0" borderId="19" xfId="0" applyFont="1" applyBorder="1" applyAlignment="1">
      <alignment horizontal="left" vertical="top" wrapText="1"/>
    </xf>
    <xf numFmtId="0" fontId="63" fillId="4" borderId="5" xfId="0" applyFont="1" applyFill="1" applyBorder="1" applyAlignment="1">
      <alignment horizontal="center" vertical="center"/>
    </xf>
    <xf numFmtId="0" fontId="63" fillId="4" borderId="6" xfId="0" applyFont="1" applyFill="1" applyBorder="1" applyAlignment="1">
      <alignment horizontal="center"/>
    </xf>
    <xf numFmtId="0" fontId="40" fillId="0" borderId="1" xfId="0" applyFont="1" applyBorder="1" applyAlignment="1">
      <alignment horizontal="left" vertical="top" wrapText="1"/>
    </xf>
    <xf numFmtId="0" fontId="32" fillId="0" borderId="1" xfId="0" applyFont="1" applyBorder="1" applyAlignment="1">
      <alignment horizontal="center" vertical="center" wrapText="1"/>
    </xf>
    <xf numFmtId="0" fontId="64" fillId="0" borderId="1" xfId="0" applyFont="1" applyBorder="1" applyAlignment="1">
      <alignment vertical="center"/>
    </xf>
    <xf numFmtId="0" fontId="0" fillId="0" borderId="55" xfId="0" applyBorder="1"/>
    <xf numFmtId="0" fontId="41" fillId="0" borderId="55" xfId="0" applyFont="1" applyBorder="1" applyAlignment="1">
      <alignment horizontal="left" vertical="top" wrapText="1"/>
    </xf>
    <xf numFmtId="0" fontId="46" fillId="0" borderId="1" xfId="1" applyFont="1" applyBorder="1" applyAlignment="1">
      <alignment horizontal="center" vertical="center"/>
    </xf>
    <xf numFmtId="0" fontId="41" fillId="0" borderId="1" xfId="0" applyFont="1" applyBorder="1" applyAlignment="1">
      <alignment horizontal="left" vertical="top"/>
    </xf>
    <xf numFmtId="0" fontId="25" fillId="2" borderId="6" xfId="0" applyFont="1" applyFill="1" applyBorder="1" applyAlignment="1">
      <alignment horizontal="center" wrapText="1"/>
    </xf>
    <xf numFmtId="0" fontId="36" fillId="0" borderId="1" xfId="0" applyFont="1" applyBorder="1" applyAlignment="1">
      <alignment horizontal="center" vertical="center"/>
    </xf>
    <xf numFmtId="0" fontId="40" fillId="0" borderId="1" xfId="0" applyFont="1" applyBorder="1" applyAlignment="1">
      <alignment horizontal="center" vertical="center"/>
    </xf>
    <xf numFmtId="0" fontId="25" fillId="0" borderId="20" xfId="0" applyFont="1" applyBorder="1" applyAlignment="1">
      <alignment horizontal="right" vertical="center"/>
    </xf>
    <xf numFmtId="0" fontId="25" fillId="0" borderId="21" xfId="0" applyFont="1" applyBorder="1" applyAlignment="1">
      <alignment horizontal="right" vertical="center"/>
    </xf>
    <xf numFmtId="0" fontId="25" fillId="0" borderId="22" xfId="0" applyFont="1" applyBorder="1" applyAlignment="1">
      <alignment horizontal="right" vertical="center"/>
    </xf>
    <xf numFmtId="164" fontId="2" fillId="2" borderId="0" xfId="0" applyNumberFormat="1" applyFont="1" applyFill="1" applyAlignment="1">
      <alignment horizontal="center" vertical="center"/>
    </xf>
    <xf numFmtId="14" fontId="2" fillId="2" borderId="0" xfId="0" applyNumberFormat="1" applyFont="1" applyFill="1" applyAlignment="1">
      <alignment horizontal="center" vertical="center"/>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iryna_shymanska_giz_de/Documents/Documents/Comp%205_Business%20Clinics/Procurement%20of%20goods/Power%20station/Request%20for%20Goods%20Power%20Stations%20V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60"/>
  <sheetViews>
    <sheetView tabSelected="1" view="pageLayout" zoomScale="70" zoomScaleNormal="100" zoomScalePageLayoutView="70" workbookViewId="0">
      <selection activeCell="H13" sqref="H13:N13"/>
    </sheetView>
  </sheetViews>
  <sheetFormatPr defaultColWidth="11.44140625" defaultRowHeight="13.2" x14ac:dyDescent="0.25"/>
  <cols>
    <col min="1" max="1" width="6.44140625" style="1" customWidth="1"/>
    <col min="2" max="2" width="18.44140625" style="1" customWidth="1"/>
    <col min="3" max="3" width="10.5546875" style="1" customWidth="1"/>
    <col min="4" max="4" width="10.21875" style="1" customWidth="1"/>
    <col min="5" max="5" width="10.44140625" style="1" customWidth="1"/>
    <col min="6" max="6" width="25.21875" style="1" customWidth="1"/>
    <col min="7" max="7" width="20.21875" style="1" customWidth="1"/>
    <col min="8" max="8" width="6.44140625" style="1" customWidth="1"/>
    <col min="9" max="9" width="18.44140625" style="1" customWidth="1"/>
    <col min="10" max="10" width="10.5546875" style="1" customWidth="1"/>
    <col min="11" max="11" width="10.21875" style="1" customWidth="1"/>
    <col min="12" max="12" width="10.44140625" style="1" customWidth="1"/>
    <col min="13" max="13" width="25.21875" style="1" customWidth="1"/>
    <col min="14" max="14" width="19" style="1" customWidth="1"/>
    <col min="15" max="15" width="11.44140625" style="1"/>
    <col min="16" max="16" width="17.21875" style="1" customWidth="1"/>
    <col min="17" max="16384" width="11.44140625" style="1"/>
  </cols>
  <sheetData>
    <row r="1" spans="1:14" ht="25.5" customHeight="1" x14ac:dyDescent="0.3">
      <c r="A1" s="262" t="s">
        <v>232</v>
      </c>
      <c r="B1" s="262"/>
      <c r="C1" s="262"/>
      <c r="D1" s="262"/>
      <c r="E1" s="262"/>
      <c r="F1" s="262"/>
      <c r="G1" s="262"/>
      <c r="H1" s="262" t="s">
        <v>233</v>
      </c>
      <c r="I1" s="262"/>
      <c r="J1" s="262"/>
      <c r="K1" s="262"/>
      <c r="L1" s="262"/>
      <c r="M1" s="262"/>
      <c r="N1" s="262"/>
    </row>
    <row r="2" spans="1:14" x14ac:dyDescent="0.25">
      <c r="A2" s="34" t="s">
        <v>0</v>
      </c>
      <c r="B2" s="32"/>
      <c r="C2" s="32"/>
      <c r="D2" s="32"/>
      <c r="E2" s="32"/>
      <c r="F2" s="32"/>
      <c r="G2" s="32"/>
      <c r="H2" s="32" t="s">
        <v>22</v>
      </c>
      <c r="I2" s="35"/>
      <c r="J2" s="35"/>
      <c r="K2" s="35"/>
      <c r="L2" s="35"/>
      <c r="M2" s="35"/>
      <c r="N2" s="35"/>
    </row>
    <row r="3" spans="1:14" ht="5.25" customHeight="1" x14ac:dyDescent="0.25">
      <c r="A3" s="34"/>
      <c r="B3" s="32"/>
      <c r="C3" s="32"/>
      <c r="D3" s="32"/>
      <c r="E3" s="32"/>
      <c r="F3" s="32"/>
      <c r="G3" s="32"/>
      <c r="H3" s="32"/>
      <c r="I3" s="35"/>
      <c r="J3" s="35"/>
      <c r="K3" s="35"/>
      <c r="L3" s="35"/>
      <c r="M3" s="35"/>
      <c r="N3" s="35"/>
    </row>
    <row r="4" spans="1:14" ht="77.25" customHeight="1" thickBot="1" x14ac:dyDescent="0.3">
      <c r="A4" s="263" t="s">
        <v>87</v>
      </c>
      <c r="B4" s="264"/>
      <c r="C4" s="264"/>
      <c r="D4" s="264"/>
      <c r="E4" s="264"/>
      <c r="F4" s="264"/>
      <c r="G4" s="32"/>
      <c r="H4" s="263" t="s">
        <v>93</v>
      </c>
      <c r="I4" s="264"/>
      <c r="J4" s="264"/>
      <c r="K4" s="264"/>
      <c r="L4" s="264"/>
      <c r="M4" s="264"/>
      <c r="N4" s="32"/>
    </row>
    <row r="5" spans="1:14" ht="15" thickBot="1" x14ac:dyDescent="0.35">
      <c r="A5" s="265" t="s">
        <v>138</v>
      </c>
      <c r="B5" s="266"/>
      <c r="C5" s="255">
        <v>91183923</v>
      </c>
      <c r="D5" s="256"/>
      <c r="E5" s="256"/>
      <c r="F5" s="256"/>
      <c r="G5" s="257"/>
      <c r="H5" s="253" t="s">
        <v>94</v>
      </c>
      <c r="I5" s="254"/>
      <c r="J5" s="255">
        <f>C5</f>
        <v>91183923</v>
      </c>
      <c r="K5" s="256"/>
      <c r="L5" s="256"/>
      <c r="M5" s="256"/>
      <c r="N5" s="257"/>
    </row>
    <row r="6" spans="1:14" ht="15" thickBot="1" x14ac:dyDescent="0.3">
      <c r="A6" s="258" t="s">
        <v>1</v>
      </c>
      <c r="B6" s="259"/>
      <c r="C6" s="260" t="s">
        <v>308</v>
      </c>
      <c r="D6" s="261"/>
      <c r="E6" s="261"/>
      <c r="F6" s="261"/>
      <c r="G6" s="259"/>
      <c r="H6" s="258" t="s">
        <v>95</v>
      </c>
      <c r="I6" s="259"/>
      <c r="J6" s="260" t="s">
        <v>263</v>
      </c>
      <c r="K6" s="261"/>
      <c r="L6" s="261"/>
      <c r="M6" s="261"/>
      <c r="N6" s="259"/>
    </row>
    <row r="7" spans="1:14" ht="13.8" thickBot="1" x14ac:dyDescent="0.3">
      <c r="A7" s="215" t="s">
        <v>86</v>
      </c>
      <c r="B7" s="216"/>
      <c r="C7" s="216"/>
      <c r="D7" s="216"/>
      <c r="E7" s="216"/>
      <c r="F7" s="216"/>
      <c r="G7" s="217"/>
      <c r="H7" s="215" t="s">
        <v>96</v>
      </c>
      <c r="I7" s="216"/>
      <c r="J7" s="216"/>
      <c r="K7" s="216"/>
      <c r="L7" s="216"/>
      <c r="M7" s="216"/>
      <c r="N7" s="217"/>
    </row>
    <row r="8" spans="1:14" ht="7.5" customHeight="1" thickBot="1" x14ac:dyDescent="0.3">
      <c r="A8" s="36"/>
      <c r="B8" s="36"/>
      <c r="C8" s="36"/>
      <c r="D8" s="36"/>
      <c r="E8" s="36"/>
      <c r="F8" s="36"/>
      <c r="G8" s="36"/>
      <c r="H8" s="36"/>
      <c r="I8" s="36"/>
      <c r="J8" s="36"/>
      <c r="K8" s="36"/>
      <c r="L8" s="36"/>
      <c r="M8" s="36"/>
      <c r="N8" s="36"/>
    </row>
    <row r="9" spans="1:14" x14ac:dyDescent="0.25">
      <c r="A9" s="218" t="s">
        <v>98</v>
      </c>
      <c r="B9" s="219"/>
      <c r="C9" s="219"/>
      <c r="D9" s="219"/>
      <c r="E9" s="219"/>
      <c r="F9" s="219"/>
      <c r="G9" s="220"/>
      <c r="H9" s="218" t="s">
        <v>99</v>
      </c>
      <c r="I9" s="219"/>
      <c r="J9" s="219"/>
      <c r="K9" s="219"/>
      <c r="L9" s="219"/>
      <c r="M9" s="219"/>
      <c r="N9" s="220"/>
    </row>
    <row r="10" spans="1:14" ht="14.4" x14ac:dyDescent="0.25">
      <c r="A10" s="249" t="s">
        <v>85</v>
      </c>
      <c r="B10" s="250"/>
      <c r="C10" s="250"/>
      <c r="D10" s="250"/>
      <c r="E10" s="33">
        <f>C5</f>
        <v>91183923</v>
      </c>
      <c r="F10" s="251" t="s">
        <v>84</v>
      </c>
      <c r="G10" s="252"/>
      <c r="H10" s="249" t="s">
        <v>97</v>
      </c>
      <c r="I10" s="250"/>
      <c r="J10" s="250"/>
      <c r="K10" s="250"/>
      <c r="L10" s="33">
        <f>J5</f>
        <v>91183923</v>
      </c>
      <c r="M10" s="251" t="s">
        <v>84</v>
      </c>
      <c r="N10" s="252"/>
    </row>
    <row r="11" spans="1:14" ht="41.25" customHeight="1" thickBot="1" x14ac:dyDescent="0.3">
      <c r="A11" s="246" t="s">
        <v>222</v>
      </c>
      <c r="B11" s="247"/>
      <c r="C11" s="247"/>
      <c r="D11" s="247"/>
      <c r="E11" s="247"/>
      <c r="F11" s="247"/>
      <c r="G11" s="248"/>
      <c r="H11" s="246" t="s">
        <v>223</v>
      </c>
      <c r="I11" s="247"/>
      <c r="J11" s="247"/>
      <c r="K11" s="247"/>
      <c r="L11" s="247"/>
      <c r="M11" s="247"/>
      <c r="N11" s="248"/>
    </row>
    <row r="12" spans="1:14" ht="8.1" customHeight="1" thickBot="1" x14ac:dyDescent="0.3">
      <c r="A12" s="36"/>
      <c r="B12" s="36"/>
      <c r="C12" s="36"/>
      <c r="D12" s="36"/>
      <c r="E12" s="36"/>
      <c r="F12" s="36"/>
      <c r="G12" s="36"/>
      <c r="H12" s="36"/>
      <c r="I12" s="36"/>
      <c r="J12" s="36"/>
      <c r="K12" s="36"/>
      <c r="L12" s="36"/>
      <c r="M12" s="36"/>
      <c r="N12" s="36"/>
    </row>
    <row r="13" spans="1:14" ht="41.1" customHeight="1" thickBot="1" x14ac:dyDescent="0.3">
      <c r="A13" s="221" t="s">
        <v>234</v>
      </c>
      <c r="B13" s="222"/>
      <c r="C13" s="222"/>
      <c r="D13" s="222"/>
      <c r="E13" s="222"/>
      <c r="F13" s="222"/>
      <c r="G13" s="223"/>
      <c r="H13" s="221" t="s">
        <v>100</v>
      </c>
      <c r="I13" s="222"/>
      <c r="J13" s="222"/>
      <c r="K13" s="222"/>
      <c r="L13" s="222"/>
      <c r="M13" s="222"/>
      <c r="N13" s="223"/>
    </row>
    <row r="14" spans="1:14" ht="8.1" customHeight="1" thickBot="1" x14ac:dyDescent="0.3">
      <c r="A14" s="35"/>
      <c r="B14" s="35"/>
      <c r="C14" s="35"/>
      <c r="D14" s="35"/>
      <c r="E14" s="35"/>
      <c r="F14" s="35"/>
      <c r="G14" s="35"/>
      <c r="H14" s="35"/>
      <c r="I14" s="35"/>
      <c r="J14" s="35"/>
      <c r="K14" s="35"/>
      <c r="L14" s="35"/>
      <c r="M14" s="35"/>
      <c r="N14" s="35"/>
    </row>
    <row r="15" spans="1:14" x14ac:dyDescent="0.25">
      <c r="A15" s="37" t="s">
        <v>2</v>
      </c>
      <c r="B15" s="38"/>
      <c r="C15" s="38"/>
      <c r="D15" s="38"/>
      <c r="E15" s="38"/>
      <c r="F15" s="38"/>
      <c r="G15" s="39"/>
      <c r="H15" s="37" t="s">
        <v>101</v>
      </c>
      <c r="I15" s="38"/>
      <c r="J15" s="38"/>
      <c r="K15" s="38"/>
      <c r="L15" s="38"/>
      <c r="M15" s="38"/>
      <c r="N15" s="39"/>
    </row>
    <row r="16" spans="1:14" x14ac:dyDescent="0.25">
      <c r="A16" s="224" t="s">
        <v>3</v>
      </c>
      <c r="B16" s="225"/>
      <c r="C16" s="225"/>
      <c r="D16" s="225"/>
      <c r="E16" s="225"/>
      <c r="F16" s="225"/>
      <c r="G16" s="226"/>
      <c r="H16" s="267" t="s">
        <v>102</v>
      </c>
      <c r="I16" s="225"/>
      <c r="J16" s="225"/>
      <c r="K16" s="225"/>
      <c r="L16" s="225"/>
      <c r="M16" s="225"/>
      <c r="N16" s="226"/>
    </row>
    <row r="17" spans="1:16" ht="14.4" x14ac:dyDescent="0.3">
      <c r="A17" s="242" t="s">
        <v>4</v>
      </c>
      <c r="B17" s="189"/>
      <c r="C17" s="189"/>
      <c r="D17" s="189"/>
      <c r="E17" s="243"/>
      <c r="F17" s="82" t="s">
        <v>5</v>
      </c>
      <c r="G17" s="40"/>
      <c r="H17" s="242" t="s">
        <v>23</v>
      </c>
      <c r="I17" s="189"/>
      <c r="J17" s="189"/>
      <c r="K17" s="189"/>
      <c r="L17" s="243"/>
      <c r="M17" s="82" t="s">
        <v>5</v>
      </c>
      <c r="N17" s="40"/>
    </row>
    <row r="18" spans="1:16" x14ac:dyDescent="0.25">
      <c r="A18" s="242" t="s">
        <v>6</v>
      </c>
      <c r="B18" s="243"/>
      <c r="C18" s="168" t="s">
        <v>7</v>
      </c>
      <c r="D18" s="244" t="s">
        <v>8</v>
      </c>
      <c r="E18" s="189"/>
      <c r="F18" s="189"/>
      <c r="G18" s="245"/>
      <c r="H18" s="242" t="s">
        <v>103</v>
      </c>
      <c r="I18" s="243"/>
      <c r="J18" s="168" t="str">
        <f>C18</f>
        <v>3</v>
      </c>
      <c r="K18" s="244" t="s">
        <v>105</v>
      </c>
      <c r="L18" s="189"/>
      <c r="M18" s="189"/>
      <c r="N18" s="245"/>
    </row>
    <row r="19" spans="1:16" ht="13.8" thickBot="1" x14ac:dyDescent="0.3">
      <c r="A19" s="227" t="s">
        <v>9</v>
      </c>
      <c r="B19" s="228"/>
      <c r="C19" s="228"/>
      <c r="D19" s="228"/>
      <c r="E19" s="228"/>
      <c r="F19" s="228"/>
      <c r="G19" s="229"/>
      <c r="H19" s="227" t="s">
        <v>104</v>
      </c>
      <c r="I19" s="228"/>
      <c r="J19" s="228"/>
      <c r="K19" s="228"/>
      <c r="L19" s="228"/>
      <c r="M19" s="228"/>
      <c r="N19" s="229"/>
    </row>
    <row r="20" spans="1:16" ht="7.5" customHeight="1" thickBot="1" x14ac:dyDescent="0.3">
      <c r="A20" s="36"/>
      <c r="B20" s="36"/>
      <c r="C20" s="36"/>
      <c r="D20" s="36"/>
      <c r="E20" s="36"/>
      <c r="F20" s="36"/>
      <c r="G20" s="36"/>
      <c r="H20" s="36"/>
      <c r="I20" s="36"/>
      <c r="J20" s="36"/>
      <c r="K20" s="36"/>
      <c r="L20" s="36"/>
      <c r="M20" s="36"/>
      <c r="N20" s="36"/>
    </row>
    <row r="21" spans="1:16" x14ac:dyDescent="0.25">
      <c r="A21" s="233" t="s">
        <v>143</v>
      </c>
      <c r="B21" s="234"/>
      <c r="C21" s="234"/>
      <c r="D21" s="234"/>
      <c r="E21" s="234"/>
      <c r="F21" s="234"/>
      <c r="G21" s="235"/>
      <c r="H21" s="233" t="s">
        <v>32</v>
      </c>
      <c r="I21" s="234"/>
      <c r="J21" s="234"/>
      <c r="K21" s="234"/>
      <c r="L21" s="234"/>
      <c r="M21" s="234"/>
      <c r="N21" s="235"/>
    </row>
    <row r="22" spans="1:16" ht="13.8" thickBot="1" x14ac:dyDescent="0.3">
      <c r="A22" s="227" t="s">
        <v>18</v>
      </c>
      <c r="B22" s="228"/>
      <c r="C22" s="228"/>
      <c r="D22" s="169">
        <v>0.5</v>
      </c>
      <c r="E22" s="170" t="s">
        <v>19</v>
      </c>
      <c r="F22" s="171">
        <v>45593</v>
      </c>
      <c r="G22" s="42"/>
      <c r="H22" s="227" t="s">
        <v>177</v>
      </c>
      <c r="I22" s="228"/>
      <c r="J22" s="228"/>
      <c r="K22" s="169">
        <f>D22</f>
        <v>0.5</v>
      </c>
      <c r="L22" s="172" t="s">
        <v>106</v>
      </c>
      <c r="M22" s="171">
        <f>F22</f>
        <v>45593</v>
      </c>
      <c r="N22" s="42"/>
    </row>
    <row r="23" spans="1:16" ht="8.1" customHeight="1" thickBot="1" x14ac:dyDescent="0.3">
      <c r="A23" s="32"/>
      <c r="B23" s="32"/>
      <c r="C23" s="32"/>
      <c r="D23" s="32"/>
      <c r="E23" s="32"/>
      <c r="F23" s="32"/>
      <c r="G23" s="32"/>
      <c r="H23" s="32"/>
      <c r="I23" s="32"/>
      <c r="J23" s="32"/>
      <c r="K23" s="32"/>
      <c r="L23" s="32"/>
      <c r="M23" s="32"/>
      <c r="N23" s="32"/>
    </row>
    <row r="24" spans="1:16" ht="39" customHeight="1" thickBot="1" x14ac:dyDescent="0.3">
      <c r="A24" s="236" t="s">
        <v>235</v>
      </c>
      <c r="B24" s="237"/>
      <c r="C24" s="237"/>
      <c r="D24" s="237"/>
      <c r="E24" s="237"/>
      <c r="F24" s="237"/>
      <c r="G24" s="238"/>
      <c r="H24" s="236" t="s">
        <v>236</v>
      </c>
      <c r="I24" s="237"/>
      <c r="J24" s="237"/>
      <c r="K24" s="237"/>
      <c r="L24" s="237"/>
      <c r="M24" s="237"/>
      <c r="N24" s="238"/>
    </row>
    <row r="25" spans="1:16" ht="26.25" customHeight="1" thickBot="1" x14ac:dyDescent="0.3">
      <c r="A25" s="32"/>
      <c r="B25" s="32"/>
      <c r="C25" s="32"/>
      <c r="D25" s="32"/>
      <c r="E25" s="32"/>
      <c r="F25" s="32"/>
      <c r="G25" s="32"/>
      <c r="H25" s="32"/>
      <c r="I25" s="32"/>
      <c r="J25" s="32"/>
      <c r="K25" s="32"/>
      <c r="L25" s="32"/>
      <c r="M25" s="32"/>
      <c r="N25" s="32"/>
      <c r="O25" s="181"/>
      <c r="P25" s="181"/>
    </row>
    <row r="26" spans="1:16" ht="15" thickBot="1" x14ac:dyDescent="0.35">
      <c r="A26" s="239" t="s">
        <v>180</v>
      </c>
      <c r="B26" s="240"/>
      <c r="C26" s="240"/>
      <c r="D26" s="240"/>
      <c r="E26" s="241"/>
      <c r="F26" s="173">
        <f>F22+14</f>
        <v>45607</v>
      </c>
      <c r="G26" s="101"/>
      <c r="H26" s="239" t="s">
        <v>181</v>
      </c>
      <c r="I26" s="240"/>
      <c r="J26" s="240"/>
      <c r="K26" s="240"/>
      <c r="L26" s="241"/>
      <c r="M26" s="174">
        <f>F26</f>
        <v>45607</v>
      </c>
      <c r="N26" s="101"/>
      <c r="O26" s="181"/>
      <c r="P26" s="181"/>
    </row>
    <row r="27" spans="1:16" ht="38.700000000000003" customHeight="1" x14ac:dyDescent="0.25">
      <c r="A27" s="188" t="s">
        <v>171</v>
      </c>
      <c r="B27" s="188"/>
      <c r="C27" s="188"/>
      <c r="D27" s="188"/>
      <c r="E27" s="188"/>
      <c r="F27" s="188"/>
      <c r="G27" s="188"/>
      <c r="H27" s="188" t="s">
        <v>237</v>
      </c>
      <c r="I27" s="188"/>
      <c r="J27" s="188"/>
      <c r="K27" s="188"/>
      <c r="L27" s="188"/>
      <c r="M27" s="188"/>
      <c r="N27" s="188"/>
    </row>
    <row r="28" spans="1:16" ht="17.55" customHeight="1" thickBot="1" x14ac:dyDescent="0.3">
      <c r="A28" s="189" t="s">
        <v>238</v>
      </c>
      <c r="B28" s="189"/>
      <c r="C28" s="189"/>
      <c r="D28" s="189"/>
      <c r="E28" s="189"/>
      <c r="F28" s="189"/>
      <c r="G28" s="189"/>
      <c r="H28" s="189" t="s">
        <v>33</v>
      </c>
      <c r="I28" s="189"/>
      <c r="J28" s="189"/>
      <c r="K28" s="189"/>
      <c r="L28" s="189"/>
      <c r="M28" s="189"/>
      <c r="N28" s="189"/>
    </row>
    <row r="29" spans="1:16" s="6" customFormat="1" ht="39" customHeight="1" x14ac:dyDescent="0.25">
      <c r="A29" s="230" t="s">
        <v>144</v>
      </c>
      <c r="B29" s="231"/>
      <c r="C29" s="231"/>
      <c r="D29" s="231"/>
      <c r="E29" s="231"/>
      <c r="F29" s="231"/>
      <c r="G29" s="232"/>
      <c r="H29" s="190" t="s">
        <v>145</v>
      </c>
      <c r="I29" s="191"/>
      <c r="J29" s="191"/>
      <c r="K29" s="191"/>
      <c r="L29" s="191"/>
      <c r="M29" s="191"/>
      <c r="N29" s="192"/>
      <c r="O29" s="130"/>
      <c r="P29" s="130"/>
    </row>
    <row r="30" spans="1:16" s="6" customFormat="1" ht="24.75" customHeight="1" x14ac:dyDescent="0.25">
      <c r="A30" s="203" t="s">
        <v>10</v>
      </c>
      <c r="B30" s="204"/>
      <c r="C30" s="204"/>
      <c r="D30" s="204"/>
      <c r="E30" s="204"/>
      <c r="F30" s="204"/>
      <c r="G30" s="205"/>
      <c r="H30" s="178" t="s">
        <v>24</v>
      </c>
      <c r="I30" s="179"/>
      <c r="J30" s="179"/>
      <c r="K30" s="179"/>
      <c r="L30" s="179"/>
      <c r="M30" s="179"/>
      <c r="N30" s="180"/>
      <c r="O30" s="130"/>
      <c r="P30" s="130"/>
    </row>
    <row r="31" spans="1:16" s="6" customFormat="1" ht="12.75" customHeight="1" x14ac:dyDescent="0.25">
      <c r="A31" s="206" t="s">
        <v>11</v>
      </c>
      <c r="B31" s="207"/>
      <c r="C31" s="207"/>
      <c r="D31" s="207"/>
      <c r="E31" s="207"/>
      <c r="F31" s="207"/>
      <c r="G31" s="208"/>
      <c r="H31" s="30" t="s">
        <v>25</v>
      </c>
      <c r="I31" s="97"/>
      <c r="J31" s="97"/>
      <c r="K31" s="97"/>
      <c r="L31" s="97"/>
      <c r="M31" s="98"/>
      <c r="N31" s="31"/>
      <c r="O31" s="130"/>
      <c r="P31" s="130"/>
    </row>
    <row r="32" spans="1:16" s="6" customFormat="1" ht="12.75" customHeight="1" x14ac:dyDescent="0.25">
      <c r="A32" s="194" t="s">
        <v>12</v>
      </c>
      <c r="B32" s="195"/>
      <c r="C32" s="195"/>
      <c r="D32" s="195"/>
      <c r="E32" s="195"/>
      <c r="F32" s="195"/>
      <c r="G32" s="196"/>
      <c r="H32" s="175" t="s">
        <v>26</v>
      </c>
      <c r="I32" s="176"/>
      <c r="J32" s="176"/>
      <c r="K32" s="176"/>
      <c r="L32" s="176"/>
      <c r="M32" s="176"/>
      <c r="N32" s="177"/>
      <c r="O32" s="130"/>
      <c r="P32" s="130"/>
    </row>
    <row r="33" spans="1:16" s="6" customFormat="1" ht="28.5" customHeight="1" x14ac:dyDescent="0.25">
      <c r="A33" s="209" t="s">
        <v>13</v>
      </c>
      <c r="B33" s="210"/>
      <c r="C33" s="210"/>
      <c r="D33" s="210"/>
      <c r="E33" s="210"/>
      <c r="F33" s="210"/>
      <c r="G33" s="211"/>
      <c r="H33" s="182" t="s">
        <v>27</v>
      </c>
      <c r="I33" s="183"/>
      <c r="J33" s="183"/>
      <c r="K33" s="183"/>
      <c r="L33" s="183"/>
      <c r="M33" s="183"/>
      <c r="N33" s="184"/>
      <c r="O33" s="130"/>
      <c r="P33" s="130"/>
    </row>
    <row r="34" spans="1:16" s="6" customFormat="1" ht="12.6" customHeight="1" x14ac:dyDescent="0.25">
      <c r="A34" s="212" t="s">
        <v>14</v>
      </c>
      <c r="B34" s="213"/>
      <c r="C34" s="213"/>
      <c r="D34" s="213"/>
      <c r="E34" s="213"/>
      <c r="F34" s="213"/>
      <c r="G34" s="214"/>
      <c r="H34" s="185" t="s">
        <v>28</v>
      </c>
      <c r="I34" s="186"/>
      <c r="J34" s="186"/>
      <c r="K34" s="186"/>
      <c r="L34" s="186"/>
      <c r="M34" s="186"/>
      <c r="N34" s="187"/>
      <c r="O34" s="130"/>
      <c r="P34" s="130"/>
    </row>
    <row r="35" spans="1:16" s="6" customFormat="1" ht="12.75" customHeight="1" x14ac:dyDescent="0.25">
      <c r="A35" s="194" t="s">
        <v>15</v>
      </c>
      <c r="B35" s="195"/>
      <c r="C35" s="195"/>
      <c r="D35" s="195"/>
      <c r="E35" s="195"/>
      <c r="F35" s="195"/>
      <c r="G35" s="196"/>
      <c r="H35" s="200" t="s">
        <v>29</v>
      </c>
      <c r="I35" s="201"/>
      <c r="J35" s="201"/>
      <c r="K35" s="201"/>
      <c r="L35" s="201"/>
      <c r="M35" s="201"/>
      <c r="N35" s="202"/>
      <c r="O35" s="130"/>
      <c r="P35" s="130"/>
    </row>
    <row r="36" spans="1:16" s="6" customFormat="1" ht="12.75" customHeight="1" x14ac:dyDescent="0.25">
      <c r="A36" s="194" t="s">
        <v>16</v>
      </c>
      <c r="B36" s="195"/>
      <c r="C36" s="195"/>
      <c r="D36" s="195"/>
      <c r="E36" s="195"/>
      <c r="F36" s="195"/>
      <c r="G36" s="196"/>
      <c r="H36" s="175" t="s">
        <v>30</v>
      </c>
      <c r="I36" s="176"/>
      <c r="J36" s="176"/>
      <c r="K36" s="176"/>
      <c r="L36" s="176"/>
      <c r="M36" s="176"/>
      <c r="N36" s="177"/>
      <c r="O36" s="130"/>
      <c r="P36" s="130"/>
    </row>
    <row r="37" spans="1:16" s="6" customFormat="1" ht="15.75" customHeight="1" thickBot="1" x14ac:dyDescent="0.3">
      <c r="A37" s="197" t="s">
        <v>17</v>
      </c>
      <c r="B37" s="198"/>
      <c r="C37" s="198"/>
      <c r="D37" s="198"/>
      <c r="E37" s="198"/>
      <c r="F37" s="198"/>
      <c r="G37" s="199"/>
      <c r="H37" s="197" t="s">
        <v>31</v>
      </c>
      <c r="I37" s="198"/>
      <c r="J37" s="198"/>
      <c r="K37" s="198"/>
      <c r="L37" s="198"/>
      <c r="M37" s="198"/>
      <c r="N37" s="199"/>
      <c r="O37" s="130"/>
      <c r="P37" s="130"/>
    </row>
    <row r="38" spans="1:16" s="6" customFormat="1" ht="9" customHeight="1" thickBot="1" x14ac:dyDescent="0.3">
      <c r="A38" s="193"/>
      <c r="B38" s="193"/>
      <c r="C38" s="193"/>
      <c r="D38" s="193"/>
      <c r="E38" s="193"/>
      <c r="F38" s="193"/>
      <c r="G38" s="193"/>
      <c r="H38" s="193"/>
      <c r="I38" s="193"/>
      <c r="J38" s="193"/>
      <c r="K38" s="193"/>
      <c r="L38" s="193"/>
      <c r="M38" s="193"/>
      <c r="N38" s="193"/>
      <c r="O38" s="130"/>
      <c r="P38" s="130"/>
    </row>
    <row r="39" spans="1:16" ht="14.25" customHeight="1" x14ac:dyDescent="0.3">
      <c r="A39" s="32"/>
      <c r="B39" s="32"/>
      <c r="C39" s="32"/>
      <c r="D39" s="32"/>
      <c r="E39" s="41"/>
      <c r="F39" s="32"/>
      <c r="G39" s="32"/>
      <c r="H39" s="32"/>
      <c r="I39" s="32"/>
      <c r="J39" s="32"/>
      <c r="K39" s="32"/>
      <c r="L39" s="41"/>
      <c r="M39" s="32"/>
      <c r="N39" s="32"/>
    </row>
    <row r="40" spans="1:16" ht="13.2" customHeight="1" x14ac:dyDescent="0.25">
      <c r="A40" s="43" t="s">
        <v>20</v>
      </c>
      <c r="B40" s="32"/>
      <c r="C40" s="32"/>
      <c r="D40" s="32"/>
      <c r="E40" s="32"/>
      <c r="F40" s="32"/>
      <c r="G40" s="32"/>
      <c r="H40" s="43" t="s">
        <v>34</v>
      </c>
      <c r="I40" s="32"/>
      <c r="J40" s="32"/>
      <c r="K40" s="32"/>
      <c r="L40" s="32"/>
      <c r="M40" s="32"/>
      <c r="N40" s="32"/>
    </row>
    <row r="41" spans="1:16" ht="11.7" customHeight="1" x14ac:dyDescent="0.25">
      <c r="A41" s="43" t="s">
        <v>21</v>
      </c>
      <c r="B41" s="32"/>
      <c r="C41" s="32"/>
      <c r="D41" s="32"/>
      <c r="E41" s="32"/>
      <c r="F41" s="32"/>
      <c r="G41" s="32"/>
      <c r="H41" s="43" t="s">
        <v>35</v>
      </c>
      <c r="I41" s="32"/>
      <c r="J41" s="32"/>
      <c r="K41" s="32"/>
      <c r="L41" s="32"/>
      <c r="M41" s="32"/>
      <c r="N41" s="32"/>
    </row>
    <row r="42" spans="1:16" ht="15.75" customHeight="1" x14ac:dyDescent="0.25">
      <c r="A42" s="6"/>
      <c r="B42" s="6"/>
      <c r="C42" s="6"/>
      <c r="D42" s="6"/>
      <c r="E42" s="6"/>
      <c r="F42" s="6"/>
      <c r="G42" s="6"/>
    </row>
    <row r="50" ht="6.75" customHeight="1" x14ac:dyDescent="0.25"/>
    <row r="56" ht="26.25" customHeight="1" x14ac:dyDescent="0.25"/>
    <row r="59" ht="42.75" customHeight="1" x14ac:dyDescent="0.25"/>
    <row r="60" ht="17.25" customHeight="1" x14ac:dyDescent="0.25"/>
  </sheetData>
  <mergeCells count="66">
    <mergeCell ref="H17:L17"/>
    <mergeCell ref="H18:I18"/>
    <mergeCell ref="K18:N18"/>
    <mergeCell ref="H7:N7"/>
    <mergeCell ref="H9:N9"/>
    <mergeCell ref="H13:N13"/>
    <mergeCell ref="H16:N16"/>
    <mergeCell ref="H19:N19"/>
    <mergeCell ref="H21:N21"/>
    <mergeCell ref="H22:J22"/>
    <mergeCell ref="H24:N24"/>
    <mergeCell ref="H26:L26"/>
    <mergeCell ref="H5:I5"/>
    <mergeCell ref="J5:N5"/>
    <mergeCell ref="H6:I6"/>
    <mergeCell ref="J6:N6"/>
    <mergeCell ref="A1:G1"/>
    <mergeCell ref="H1:N1"/>
    <mergeCell ref="H4:M4"/>
    <mergeCell ref="A4:F4"/>
    <mergeCell ref="A6:B6"/>
    <mergeCell ref="C6:G6"/>
    <mergeCell ref="C5:G5"/>
    <mergeCell ref="A5:B5"/>
    <mergeCell ref="A11:G11"/>
    <mergeCell ref="A10:D10"/>
    <mergeCell ref="F10:G10"/>
    <mergeCell ref="H10:K10"/>
    <mergeCell ref="M10:N10"/>
    <mergeCell ref="H11:N11"/>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30:G30"/>
    <mergeCell ref="A31:G31"/>
    <mergeCell ref="A32:G32"/>
    <mergeCell ref="A33:G33"/>
    <mergeCell ref="A34:G34"/>
    <mergeCell ref="A38:G38"/>
    <mergeCell ref="H38:N38"/>
    <mergeCell ref="A35:G35"/>
    <mergeCell ref="A36:G36"/>
    <mergeCell ref="A37:G37"/>
    <mergeCell ref="H35:N35"/>
    <mergeCell ref="H36:N36"/>
    <mergeCell ref="H32:N32"/>
    <mergeCell ref="H30:N30"/>
    <mergeCell ref="O25:P26"/>
    <mergeCell ref="H33:N33"/>
    <mergeCell ref="H34:N34"/>
    <mergeCell ref="H27:N27"/>
    <mergeCell ref="H28:N28"/>
    <mergeCell ref="H29:N29"/>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64"/>
  <sheetViews>
    <sheetView zoomScale="70" zoomScaleNormal="70" workbookViewId="0">
      <selection activeCell="E10" sqref="E10:H10"/>
    </sheetView>
  </sheetViews>
  <sheetFormatPr defaultColWidth="11.44140625" defaultRowHeight="13.2" x14ac:dyDescent="0.25"/>
  <cols>
    <col min="1" max="1" width="3.77734375" style="1" customWidth="1"/>
    <col min="2" max="2" width="12.44140625" style="1" customWidth="1"/>
    <col min="3" max="3" width="23.21875" style="1" customWidth="1"/>
    <col min="4" max="4" width="63" style="1" customWidth="1"/>
    <col min="5" max="5" width="3.77734375" style="1" customWidth="1"/>
    <col min="6" max="6" width="12.21875" style="1" customWidth="1"/>
    <col min="7" max="7" width="27.21875" style="1" customWidth="1"/>
    <col min="8" max="8" width="59.5546875" style="1" customWidth="1"/>
    <col min="9" max="16384" width="11.44140625" style="1"/>
  </cols>
  <sheetData>
    <row r="1" spans="1:9" ht="28.95" customHeight="1" thickBot="1" x14ac:dyDescent="0.3">
      <c r="A1" s="288" t="s">
        <v>146</v>
      </c>
      <c r="B1" s="289"/>
      <c r="C1" s="289"/>
      <c r="D1" s="289"/>
      <c r="E1" s="288" t="s">
        <v>147</v>
      </c>
      <c r="F1" s="289"/>
      <c r="G1" s="289"/>
      <c r="H1" s="314"/>
    </row>
    <row r="2" spans="1:9" ht="51.75" customHeight="1" thickBot="1" x14ac:dyDescent="0.3">
      <c r="A2" s="297">
        <v>1</v>
      </c>
      <c r="B2" s="300" t="s">
        <v>135</v>
      </c>
      <c r="C2" s="295" t="s">
        <v>153</v>
      </c>
      <c r="D2" s="296"/>
      <c r="E2" s="297">
        <v>1</v>
      </c>
      <c r="F2" s="316" t="s">
        <v>136</v>
      </c>
      <c r="G2" s="304" t="s">
        <v>154</v>
      </c>
      <c r="H2" s="305"/>
      <c r="I2" s="66"/>
    </row>
    <row r="3" spans="1:9" ht="49.5" customHeight="1" thickBot="1" x14ac:dyDescent="0.3">
      <c r="A3" s="298"/>
      <c r="B3" s="301"/>
      <c r="C3" s="269" t="s">
        <v>176</v>
      </c>
      <c r="D3" s="294"/>
      <c r="E3" s="298"/>
      <c r="F3" s="317"/>
      <c r="G3" s="315" t="s">
        <v>155</v>
      </c>
      <c r="H3" s="305"/>
      <c r="I3" s="66"/>
    </row>
    <row r="4" spans="1:9" ht="75" customHeight="1" thickBot="1" x14ac:dyDescent="0.3">
      <c r="A4" s="299"/>
      <c r="B4" s="302"/>
      <c r="C4" s="281" t="s">
        <v>151</v>
      </c>
      <c r="D4" s="294"/>
      <c r="E4" s="299"/>
      <c r="F4" s="318"/>
      <c r="G4" s="283" t="s">
        <v>152</v>
      </c>
      <c r="H4" s="319"/>
      <c r="I4" s="66"/>
    </row>
    <row r="5" spans="1:9" ht="49.5" customHeight="1" thickBot="1" x14ac:dyDescent="0.3">
      <c r="A5" s="48">
        <v>2</v>
      </c>
      <c r="B5" s="269" t="s">
        <v>240</v>
      </c>
      <c r="C5" s="270"/>
      <c r="D5" s="294"/>
      <c r="E5" s="471">
        <v>2</v>
      </c>
      <c r="F5" s="304" t="s">
        <v>239</v>
      </c>
      <c r="G5" s="305"/>
      <c r="H5" s="305"/>
    </row>
    <row r="6" spans="1:9" ht="46.05" customHeight="1" thickBot="1" x14ac:dyDescent="0.3">
      <c r="A6" s="49">
        <v>3</v>
      </c>
      <c r="B6" s="472" t="s">
        <v>159</v>
      </c>
      <c r="C6" s="296"/>
      <c r="D6" s="296"/>
      <c r="E6" s="473">
        <v>3</v>
      </c>
      <c r="F6" s="474" t="s">
        <v>178</v>
      </c>
      <c r="G6" s="305"/>
      <c r="H6" s="305"/>
    </row>
    <row r="7" spans="1:9" ht="31.05" customHeight="1" thickBot="1" x14ac:dyDescent="0.3">
      <c r="A7" s="48">
        <v>4</v>
      </c>
      <c r="B7" s="315" t="s">
        <v>179</v>
      </c>
      <c r="C7" s="470"/>
      <c r="D7" s="470"/>
      <c r="E7" s="48">
        <v>4</v>
      </c>
      <c r="F7" s="315" t="s">
        <v>175</v>
      </c>
      <c r="G7" s="470"/>
      <c r="H7" s="470"/>
    </row>
    <row r="8" spans="1:9" ht="21" customHeight="1" thickBot="1" x14ac:dyDescent="0.3">
      <c r="A8" s="306" t="s">
        <v>241</v>
      </c>
      <c r="B8" s="307"/>
      <c r="C8" s="307"/>
      <c r="D8" s="308"/>
      <c r="E8" s="306" t="s">
        <v>242</v>
      </c>
      <c r="F8" s="307"/>
      <c r="G8" s="307"/>
      <c r="H8" s="308"/>
    </row>
    <row r="9" spans="1:9" ht="16.95" customHeight="1" thickBot="1" x14ac:dyDescent="0.3">
      <c r="A9" s="268"/>
      <c r="B9" s="268"/>
      <c r="C9" s="268"/>
      <c r="D9" s="268"/>
      <c r="E9" s="484"/>
      <c r="F9" s="484"/>
      <c r="G9" s="484"/>
      <c r="H9" s="484"/>
    </row>
    <row r="10" spans="1:9" ht="19.5" customHeight="1" thickBot="1" x14ac:dyDescent="0.35">
      <c r="A10" s="309" t="s">
        <v>72</v>
      </c>
      <c r="B10" s="310"/>
      <c r="C10" s="310"/>
      <c r="D10" s="256"/>
      <c r="E10" s="485" t="s">
        <v>73</v>
      </c>
      <c r="F10" s="486"/>
      <c r="G10" s="486"/>
      <c r="H10" s="280"/>
    </row>
    <row r="11" spans="1:9" ht="29.55" customHeight="1" x14ac:dyDescent="0.3">
      <c r="A11" s="311" t="s">
        <v>74</v>
      </c>
      <c r="B11" s="312"/>
      <c r="C11" s="312"/>
      <c r="D11" s="313"/>
      <c r="E11" s="286" t="s">
        <v>243</v>
      </c>
      <c r="F11" s="280"/>
      <c r="G11" s="280"/>
      <c r="H11" s="280"/>
      <c r="I11" s="50"/>
    </row>
    <row r="12" spans="1:9" ht="30" customHeight="1" x14ac:dyDescent="0.3">
      <c r="A12" s="276" t="s">
        <v>75</v>
      </c>
      <c r="B12" s="277"/>
      <c r="C12" s="277"/>
      <c r="D12" s="273"/>
      <c r="E12" s="286" t="s">
        <v>76</v>
      </c>
      <c r="F12" s="280"/>
      <c r="G12" s="280"/>
      <c r="H12" s="280"/>
      <c r="I12" s="50"/>
    </row>
    <row r="13" spans="1:9" ht="19.05" customHeight="1" x14ac:dyDescent="0.3">
      <c r="A13" s="276" t="s">
        <v>77</v>
      </c>
      <c r="B13" s="277"/>
      <c r="C13" s="277"/>
      <c r="D13" s="273"/>
      <c r="E13" s="483" t="s">
        <v>78</v>
      </c>
      <c r="F13" s="280"/>
      <c r="G13" s="280"/>
      <c r="H13" s="280"/>
      <c r="I13" s="50"/>
    </row>
    <row r="14" spans="1:9" ht="96.6" customHeight="1" x14ac:dyDescent="0.3">
      <c r="A14" s="274" t="s">
        <v>261</v>
      </c>
      <c r="B14" s="275"/>
      <c r="C14" s="275"/>
      <c r="D14" s="275"/>
      <c r="E14" s="286" t="s">
        <v>262</v>
      </c>
      <c r="F14" s="280"/>
      <c r="G14" s="280"/>
      <c r="H14" s="280"/>
      <c r="I14" s="67"/>
    </row>
    <row r="15" spans="1:9" ht="19.95" customHeight="1" x14ac:dyDescent="0.3">
      <c r="A15" s="271" t="s">
        <v>79</v>
      </c>
      <c r="B15" s="272"/>
      <c r="C15" s="272"/>
      <c r="D15" s="272"/>
      <c r="E15" s="482" t="s">
        <v>79</v>
      </c>
      <c r="F15" s="280"/>
      <c r="G15" s="280"/>
      <c r="H15" s="280"/>
      <c r="I15" s="50"/>
    </row>
    <row r="16" spans="1:9" ht="27" customHeight="1" x14ac:dyDescent="0.3">
      <c r="A16" s="276" t="s">
        <v>80</v>
      </c>
      <c r="B16" s="277"/>
      <c r="C16" s="277"/>
      <c r="D16" s="273"/>
      <c r="E16" s="286" t="s">
        <v>81</v>
      </c>
      <c r="F16" s="280"/>
      <c r="G16" s="280"/>
      <c r="H16" s="280"/>
      <c r="I16" s="66"/>
    </row>
    <row r="17" spans="1:9" ht="16.05" customHeight="1" x14ac:dyDescent="0.3">
      <c r="A17" s="276" t="s">
        <v>82</v>
      </c>
      <c r="B17" s="277"/>
      <c r="C17" s="277"/>
      <c r="D17" s="273"/>
      <c r="E17" s="286" t="s">
        <v>83</v>
      </c>
      <c r="F17" s="280"/>
      <c r="G17" s="280"/>
      <c r="H17" s="280"/>
      <c r="I17" s="50"/>
    </row>
    <row r="18" spans="1:9" ht="31.5" customHeight="1" x14ac:dyDescent="0.3">
      <c r="A18" s="278" t="s">
        <v>148</v>
      </c>
      <c r="B18" s="279"/>
      <c r="C18" s="279"/>
      <c r="D18" s="480"/>
      <c r="E18" s="286" t="s">
        <v>244</v>
      </c>
      <c r="F18" s="280"/>
      <c r="G18" s="280"/>
      <c r="H18" s="280"/>
      <c r="I18" s="50"/>
    </row>
    <row r="19" spans="1:9" ht="30" customHeight="1" x14ac:dyDescent="0.3">
      <c r="A19" s="303" t="s">
        <v>224</v>
      </c>
      <c r="B19" s="279"/>
      <c r="C19" s="279"/>
      <c r="D19" s="480"/>
      <c r="E19" s="286" t="s">
        <v>225</v>
      </c>
      <c r="F19" s="280"/>
      <c r="G19" s="280"/>
      <c r="H19" s="280"/>
      <c r="I19" s="50"/>
    </row>
    <row r="20" spans="1:9" ht="28.2" customHeight="1" x14ac:dyDescent="0.3">
      <c r="A20" s="303" t="s">
        <v>91</v>
      </c>
      <c r="B20" s="279"/>
      <c r="C20" s="279"/>
      <c r="D20" s="480"/>
      <c r="E20" s="286" t="s">
        <v>92</v>
      </c>
      <c r="F20" s="280"/>
      <c r="G20" s="280"/>
      <c r="H20" s="280"/>
      <c r="I20" s="50"/>
    </row>
    <row r="21" spans="1:9" ht="16.95" customHeight="1" x14ac:dyDescent="0.25">
      <c r="A21" s="286" t="s">
        <v>139</v>
      </c>
      <c r="B21" s="286"/>
      <c r="C21" s="286"/>
      <c r="D21" s="481"/>
      <c r="E21" s="286" t="s">
        <v>140</v>
      </c>
      <c r="F21" s="286"/>
      <c r="G21" s="286"/>
      <c r="H21" s="286"/>
      <c r="I21" s="50"/>
    </row>
    <row r="22" spans="1:9" ht="28.2" customHeight="1" x14ac:dyDescent="0.25">
      <c r="A22" s="286" t="s">
        <v>157</v>
      </c>
      <c r="B22" s="286"/>
      <c r="C22" s="286"/>
      <c r="D22" s="286"/>
      <c r="E22" s="287" t="s">
        <v>158</v>
      </c>
      <c r="F22" s="286"/>
      <c r="G22" s="286"/>
      <c r="H22" s="286"/>
      <c r="I22" s="50"/>
    </row>
    <row r="23" spans="1:9" ht="16.95" customHeight="1" x14ac:dyDescent="0.25">
      <c r="A23" s="286" t="s">
        <v>141</v>
      </c>
      <c r="B23" s="286"/>
      <c r="C23" s="286"/>
      <c r="D23" s="286"/>
      <c r="E23" s="287" t="s">
        <v>142</v>
      </c>
      <c r="F23" s="286"/>
      <c r="G23" s="286"/>
      <c r="H23" s="286"/>
      <c r="I23" s="50"/>
    </row>
    <row r="24" spans="1:9" ht="27" customHeight="1" x14ac:dyDescent="0.25">
      <c r="A24" s="286" t="s">
        <v>209</v>
      </c>
      <c r="B24" s="286"/>
      <c r="C24" s="286"/>
      <c r="D24" s="286"/>
      <c r="E24" s="287" t="s">
        <v>245</v>
      </c>
      <c r="F24" s="286"/>
      <c r="G24" s="286"/>
      <c r="H24" s="286"/>
      <c r="I24" s="50"/>
    </row>
    <row r="25" spans="1:9" ht="27" customHeight="1" x14ac:dyDescent="0.25">
      <c r="A25" s="290" t="s">
        <v>208</v>
      </c>
      <c r="B25" s="291"/>
      <c r="C25" s="291"/>
      <c r="D25" s="291"/>
      <c r="E25" s="292" t="s">
        <v>246</v>
      </c>
      <c r="F25" s="291"/>
      <c r="G25" s="291"/>
      <c r="H25" s="291"/>
    </row>
    <row r="26" spans="1:9" ht="42" customHeight="1" x14ac:dyDescent="0.25">
      <c r="A26" s="290" t="s">
        <v>229</v>
      </c>
      <c r="B26" s="290"/>
      <c r="C26" s="290"/>
      <c r="D26" s="290"/>
      <c r="E26" s="293" t="s">
        <v>230</v>
      </c>
      <c r="F26" s="293"/>
      <c r="G26" s="293"/>
      <c r="H26" s="292"/>
    </row>
    <row r="27" spans="1:9" ht="12.6" customHeight="1" thickBot="1" x14ac:dyDescent="0.3">
      <c r="A27" s="32"/>
      <c r="B27" s="32"/>
      <c r="C27" s="32"/>
      <c r="D27" s="32"/>
      <c r="E27" s="32"/>
      <c r="F27" s="32"/>
      <c r="G27" s="32"/>
      <c r="H27" s="32"/>
    </row>
    <row r="28" spans="1:9" ht="20.55" customHeight="1" thickBot="1" x14ac:dyDescent="0.3">
      <c r="A28" s="288" t="s">
        <v>149</v>
      </c>
      <c r="B28" s="289"/>
      <c r="C28" s="289"/>
      <c r="D28" s="289"/>
      <c r="E28" s="475" t="s">
        <v>150</v>
      </c>
      <c r="F28" s="476"/>
      <c r="G28" s="476"/>
      <c r="H28" s="476"/>
    </row>
    <row r="29" spans="1:9" ht="86.4" customHeight="1" thickBot="1" x14ac:dyDescent="0.3">
      <c r="A29" s="269" t="s">
        <v>264</v>
      </c>
      <c r="B29" s="270"/>
      <c r="C29" s="270"/>
      <c r="D29" s="270"/>
      <c r="E29" s="286" t="s">
        <v>247</v>
      </c>
      <c r="F29" s="286"/>
      <c r="G29" s="286"/>
      <c r="H29" s="286"/>
    </row>
    <row r="30" spans="1:9" ht="156" customHeight="1" thickBot="1" x14ac:dyDescent="0.3">
      <c r="A30" s="269" t="s">
        <v>212</v>
      </c>
      <c r="B30" s="270"/>
      <c r="C30" s="270"/>
      <c r="D30" s="270"/>
      <c r="E30" s="286" t="s">
        <v>248</v>
      </c>
      <c r="F30" s="286"/>
      <c r="G30" s="286"/>
      <c r="H30" s="286"/>
    </row>
    <row r="31" spans="1:9" ht="157.5" customHeight="1" thickBot="1" x14ac:dyDescent="0.3">
      <c r="A31" s="281" t="s">
        <v>265</v>
      </c>
      <c r="B31" s="282"/>
      <c r="C31" s="282"/>
      <c r="D31" s="282"/>
      <c r="E31" s="477" t="s">
        <v>249</v>
      </c>
      <c r="F31" s="477"/>
      <c r="G31" s="477"/>
      <c r="H31" s="477"/>
    </row>
    <row r="32" spans="1:9" ht="63" customHeight="1" thickBot="1" x14ac:dyDescent="0.3">
      <c r="A32" s="284" t="s">
        <v>156</v>
      </c>
      <c r="B32" s="285"/>
      <c r="C32" s="285"/>
      <c r="D32" s="285"/>
      <c r="E32" s="478" t="s">
        <v>250</v>
      </c>
      <c r="F32" s="479"/>
      <c r="G32" s="479"/>
      <c r="H32" s="479"/>
    </row>
    <row r="33" spans="1:8" s="6" customFormat="1" ht="39" customHeight="1" x14ac:dyDescent="0.25">
      <c r="A33" s="88"/>
      <c r="B33" s="79"/>
      <c r="C33" s="79"/>
      <c r="D33" s="79"/>
      <c r="E33" s="89"/>
      <c r="F33" s="89"/>
      <c r="G33" s="89"/>
      <c r="H33" s="89"/>
    </row>
    <row r="34" spans="1:8" s="6" customFormat="1" ht="26.25" customHeight="1" x14ac:dyDescent="0.25">
      <c r="A34" s="79"/>
      <c r="B34" s="79"/>
      <c r="C34" s="79"/>
      <c r="D34" s="79"/>
      <c r="E34" s="89"/>
      <c r="F34" s="89"/>
      <c r="G34" s="89"/>
      <c r="H34" s="89"/>
    </row>
    <row r="35" spans="1:8" s="6" customFormat="1" x14ac:dyDescent="0.25">
      <c r="A35" s="36"/>
      <c r="B35" s="36"/>
      <c r="C35" s="36"/>
      <c r="D35" s="36"/>
      <c r="E35" s="34"/>
      <c r="F35" s="34"/>
      <c r="G35" s="34"/>
      <c r="H35" s="34"/>
    </row>
    <row r="36" spans="1:8" s="6" customFormat="1" x14ac:dyDescent="0.25">
      <c r="A36" s="90"/>
      <c r="B36" s="90"/>
      <c r="C36" s="90"/>
      <c r="D36" s="90"/>
      <c r="E36" s="91"/>
      <c r="F36" s="91"/>
      <c r="G36" s="91"/>
      <c r="H36" s="91"/>
    </row>
    <row r="37" spans="1:8" s="6" customFormat="1" ht="28.5" customHeight="1" x14ac:dyDescent="0.25">
      <c r="A37" s="92"/>
      <c r="B37" s="92"/>
      <c r="C37" s="92"/>
      <c r="D37" s="92"/>
      <c r="E37" s="93"/>
      <c r="F37" s="93"/>
      <c r="G37" s="93"/>
      <c r="H37" s="93"/>
    </row>
    <row r="38" spans="1:8" s="6" customFormat="1" ht="12.6" customHeight="1" x14ac:dyDescent="0.25">
      <c r="A38" s="94"/>
      <c r="B38" s="94"/>
      <c r="C38" s="94"/>
      <c r="D38" s="94"/>
      <c r="E38" s="95"/>
      <c r="F38" s="95"/>
      <c r="G38" s="95"/>
      <c r="H38" s="95"/>
    </row>
    <row r="39" spans="1:8" s="6" customFormat="1" x14ac:dyDescent="0.25">
      <c r="A39" s="90"/>
      <c r="B39" s="90"/>
      <c r="C39" s="90"/>
      <c r="D39" s="90"/>
      <c r="E39" s="96"/>
      <c r="F39" s="96"/>
      <c r="G39" s="96"/>
      <c r="H39" s="96"/>
    </row>
    <row r="40" spans="1:8" s="6" customFormat="1" x14ac:dyDescent="0.25">
      <c r="A40" s="90"/>
      <c r="B40" s="90"/>
      <c r="C40" s="90"/>
      <c r="D40" s="90"/>
      <c r="E40" s="91"/>
      <c r="F40" s="91"/>
      <c r="G40" s="91"/>
      <c r="H40" s="91"/>
    </row>
    <row r="41" spans="1:8" s="6" customFormat="1" ht="15.75" customHeight="1" x14ac:dyDescent="0.25">
      <c r="A41" s="96"/>
      <c r="B41" s="96"/>
      <c r="C41" s="96"/>
      <c r="D41" s="96"/>
      <c r="E41" s="96"/>
      <c r="F41" s="96"/>
      <c r="G41" s="96"/>
      <c r="H41" s="96"/>
    </row>
    <row r="42" spans="1:8" ht="8.1" customHeight="1" x14ac:dyDescent="0.25">
      <c r="A42" s="32"/>
      <c r="B42" s="32"/>
      <c r="C42" s="32"/>
      <c r="D42" s="32"/>
      <c r="E42" s="32"/>
      <c r="F42" s="32"/>
      <c r="G42" s="32"/>
      <c r="H42" s="32"/>
    </row>
    <row r="43" spans="1:8" ht="13.2" customHeight="1" x14ac:dyDescent="0.25">
      <c r="A43" s="43"/>
      <c r="B43" s="32"/>
      <c r="C43" s="32"/>
      <c r="D43" s="32"/>
      <c r="E43" s="43"/>
      <c r="F43" s="32"/>
      <c r="G43" s="32"/>
      <c r="H43" s="32"/>
    </row>
    <row r="44" spans="1:8" x14ac:dyDescent="0.25">
      <c r="A44" s="43"/>
      <c r="B44" s="32"/>
      <c r="C44" s="32"/>
      <c r="D44" s="32"/>
      <c r="E44" s="43"/>
      <c r="F44" s="32"/>
      <c r="G44" s="32"/>
      <c r="H44" s="32"/>
    </row>
    <row r="45" spans="1:8" x14ac:dyDescent="0.25">
      <c r="A45" s="35"/>
      <c r="B45" s="35"/>
      <c r="C45" s="35"/>
      <c r="D45" s="35"/>
      <c r="E45" s="35"/>
      <c r="F45" s="35"/>
      <c r="G45" s="35"/>
      <c r="H45" s="35"/>
    </row>
    <row r="46" spans="1:8" ht="15.75" customHeight="1" x14ac:dyDescent="0.25">
      <c r="A46" s="32"/>
      <c r="B46" s="32"/>
      <c r="C46" s="32"/>
      <c r="D46" s="32"/>
      <c r="E46" s="35"/>
      <c r="F46" s="35"/>
      <c r="G46" s="35"/>
      <c r="H46" s="35"/>
    </row>
    <row r="47" spans="1:8" x14ac:dyDescent="0.25">
      <c r="A47" s="35"/>
      <c r="B47" s="35"/>
      <c r="C47" s="35"/>
      <c r="D47" s="35"/>
      <c r="E47" s="35"/>
      <c r="F47" s="35"/>
      <c r="G47" s="35"/>
      <c r="H47" s="35"/>
    </row>
    <row r="48" spans="1:8" x14ac:dyDescent="0.25">
      <c r="A48" s="35"/>
      <c r="B48" s="35"/>
      <c r="C48" s="35"/>
      <c r="D48" s="35"/>
      <c r="E48" s="35"/>
      <c r="F48" s="35"/>
      <c r="G48" s="35"/>
      <c r="H48" s="35"/>
    </row>
    <row r="49" spans="1:8" x14ac:dyDescent="0.25">
      <c r="A49" s="35"/>
      <c r="B49" s="35"/>
      <c r="C49" s="35"/>
      <c r="D49" s="35"/>
      <c r="E49" s="35"/>
      <c r="F49" s="35"/>
      <c r="G49" s="35"/>
      <c r="H49" s="35"/>
    </row>
    <row r="50" spans="1:8" x14ac:dyDescent="0.25">
      <c r="A50" s="35"/>
      <c r="B50" s="35"/>
      <c r="C50" s="35"/>
      <c r="D50" s="35"/>
      <c r="E50" s="35"/>
      <c r="F50" s="35"/>
      <c r="G50" s="35"/>
      <c r="H50" s="35"/>
    </row>
    <row r="51" spans="1:8" x14ac:dyDescent="0.25">
      <c r="A51" s="35"/>
      <c r="B51" s="35"/>
      <c r="C51" s="35"/>
      <c r="D51" s="35"/>
      <c r="E51" s="35"/>
      <c r="F51" s="35"/>
      <c r="G51" s="35"/>
      <c r="H51" s="35"/>
    </row>
    <row r="52" spans="1:8" x14ac:dyDescent="0.25">
      <c r="A52" s="35"/>
      <c r="B52" s="35"/>
      <c r="C52" s="35"/>
      <c r="D52" s="35"/>
      <c r="E52" s="35"/>
      <c r="F52" s="35"/>
      <c r="G52" s="35"/>
      <c r="H52" s="35"/>
    </row>
    <row r="53" spans="1:8" x14ac:dyDescent="0.25">
      <c r="A53" s="35"/>
      <c r="B53" s="35"/>
      <c r="C53" s="35"/>
      <c r="D53" s="35"/>
      <c r="E53" s="35"/>
      <c r="F53" s="35"/>
      <c r="G53" s="35"/>
      <c r="H53" s="35"/>
    </row>
    <row r="54" spans="1:8" ht="6.75" customHeight="1" x14ac:dyDescent="0.25">
      <c r="A54" s="35"/>
      <c r="B54" s="35"/>
      <c r="C54" s="35"/>
      <c r="D54" s="35"/>
      <c r="E54" s="35"/>
      <c r="F54" s="35"/>
      <c r="G54" s="35"/>
      <c r="H54" s="35"/>
    </row>
    <row r="55" spans="1:8" x14ac:dyDescent="0.25">
      <c r="A55" s="35"/>
      <c r="B55" s="35"/>
      <c r="C55" s="35"/>
      <c r="D55" s="35"/>
      <c r="E55" s="35"/>
      <c r="F55" s="35"/>
      <c r="G55" s="35"/>
      <c r="H55" s="35"/>
    </row>
    <row r="56" spans="1:8" x14ac:dyDescent="0.25">
      <c r="A56" s="35"/>
      <c r="B56" s="35"/>
      <c r="C56" s="35"/>
      <c r="D56" s="35"/>
      <c r="E56" s="35"/>
      <c r="F56" s="35"/>
      <c r="G56" s="35"/>
      <c r="H56" s="35"/>
    </row>
    <row r="57" spans="1:8" x14ac:dyDescent="0.25">
      <c r="A57" s="35"/>
      <c r="B57" s="35"/>
      <c r="C57" s="35"/>
      <c r="D57" s="35"/>
      <c r="E57" s="35"/>
      <c r="F57" s="35"/>
      <c r="G57" s="35"/>
      <c r="H57" s="35"/>
    </row>
    <row r="58" spans="1:8" x14ac:dyDescent="0.25">
      <c r="A58" s="35"/>
      <c r="B58" s="35"/>
      <c r="C58" s="35"/>
      <c r="D58" s="35"/>
      <c r="E58" s="35"/>
      <c r="F58" s="35"/>
      <c r="G58" s="35"/>
      <c r="H58" s="35"/>
    </row>
    <row r="59" spans="1:8" x14ac:dyDescent="0.25">
      <c r="A59" s="35"/>
      <c r="B59" s="35"/>
      <c r="C59" s="35"/>
      <c r="D59" s="35"/>
      <c r="E59" s="35"/>
      <c r="F59" s="35"/>
      <c r="G59" s="35"/>
      <c r="H59" s="35"/>
    </row>
    <row r="60" spans="1:8" ht="26.25" customHeight="1" x14ac:dyDescent="0.25">
      <c r="A60" s="35"/>
      <c r="B60" s="35"/>
      <c r="C60" s="35"/>
      <c r="D60" s="35"/>
      <c r="E60" s="35"/>
      <c r="F60" s="35"/>
      <c r="G60" s="35"/>
      <c r="H60" s="35"/>
    </row>
    <row r="61" spans="1:8" x14ac:dyDescent="0.25">
      <c r="A61" s="35"/>
      <c r="B61" s="35"/>
      <c r="C61" s="35"/>
      <c r="D61" s="35"/>
      <c r="E61" s="35"/>
      <c r="F61" s="35"/>
      <c r="G61" s="35"/>
      <c r="H61" s="35"/>
    </row>
    <row r="62" spans="1:8" x14ac:dyDescent="0.25">
      <c r="A62" s="35"/>
      <c r="B62" s="35"/>
      <c r="C62" s="35"/>
      <c r="D62" s="35"/>
      <c r="E62" s="35"/>
      <c r="F62" s="35"/>
      <c r="G62" s="35"/>
      <c r="H62" s="35"/>
    </row>
    <row r="63" spans="1:8" ht="42.75" customHeight="1" x14ac:dyDescent="0.25"/>
    <row r="64" spans="1:8" ht="17.25" customHeight="1" x14ac:dyDescent="0.25"/>
  </sheetData>
  <mergeCells count="66">
    <mergeCell ref="E1:H1"/>
    <mergeCell ref="G2:H2"/>
    <mergeCell ref="G3:H3"/>
    <mergeCell ref="E2:E4"/>
    <mergeCell ref="F2:F4"/>
    <mergeCell ref="G4:H4"/>
    <mergeCell ref="E20:H20"/>
    <mergeCell ref="A19:D19"/>
    <mergeCell ref="F5:H5"/>
    <mergeCell ref="A8:D8"/>
    <mergeCell ref="A10:D10"/>
    <mergeCell ref="A12:D12"/>
    <mergeCell ref="A13:D13"/>
    <mergeCell ref="F6:H6"/>
    <mergeCell ref="E8:H8"/>
    <mergeCell ref="E10:H10"/>
    <mergeCell ref="E12:H12"/>
    <mergeCell ref="E13:H13"/>
    <mergeCell ref="A11:D11"/>
    <mergeCell ref="E11:H11"/>
    <mergeCell ref="B7:D7"/>
    <mergeCell ref="A1:D1"/>
    <mergeCell ref="B5:D5"/>
    <mergeCell ref="B6:D6"/>
    <mergeCell ref="C2:D2"/>
    <mergeCell ref="C3:D3"/>
    <mergeCell ref="A2:A4"/>
    <mergeCell ref="B2:B4"/>
    <mergeCell ref="C4:D4"/>
    <mergeCell ref="A32:D32"/>
    <mergeCell ref="E32:H32"/>
    <mergeCell ref="A23:D23"/>
    <mergeCell ref="A22:D22"/>
    <mergeCell ref="E21:H21"/>
    <mergeCell ref="E22:H22"/>
    <mergeCell ref="E23:H23"/>
    <mergeCell ref="A21:D21"/>
    <mergeCell ref="A28:D28"/>
    <mergeCell ref="E28:H28"/>
    <mergeCell ref="A25:D25"/>
    <mergeCell ref="E25:H25"/>
    <mergeCell ref="A24:D24"/>
    <mergeCell ref="E24:H24"/>
    <mergeCell ref="A26:D26"/>
    <mergeCell ref="E26:H26"/>
    <mergeCell ref="A30:D30"/>
    <mergeCell ref="A31:D31"/>
    <mergeCell ref="E29:H29"/>
    <mergeCell ref="E30:H30"/>
    <mergeCell ref="E31:H31"/>
    <mergeCell ref="F7:H7"/>
    <mergeCell ref="A9:D9"/>
    <mergeCell ref="E9:H9"/>
    <mergeCell ref="A29:D29"/>
    <mergeCell ref="A15:D15"/>
    <mergeCell ref="E15:H15"/>
    <mergeCell ref="A14:D14"/>
    <mergeCell ref="E14:H14"/>
    <mergeCell ref="E19:H19"/>
    <mergeCell ref="A16:D16"/>
    <mergeCell ref="A17:D17"/>
    <mergeCell ref="E17:H17"/>
    <mergeCell ref="E16:H16"/>
    <mergeCell ref="A18:D18"/>
    <mergeCell ref="E18:H18"/>
    <mergeCell ref="A20:D20"/>
  </mergeCells>
  <hyperlinks>
    <hyperlink ref="E15" r:id="rId1" display="https://filetransfer.giz.de/Start?1" xr:uid="{C40268B1-9A04-4EA4-943E-2FF0A5D5209C}"/>
    <hyperlink ref="A15"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861C-4A51-41C9-9B56-714F0A7395EA}">
  <dimension ref="A1:G8"/>
  <sheetViews>
    <sheetView zoomScale="85" zoomScaleNormal="85" workbookViewId="0">
      <pane ySplit="1" topLeftCell="A4" activePane="bottomLeft" state="frozen"/>
      <selection pane="bottomLeft" activeCell="B7" sqref="B7:D7"/>
    </sheetView>
  </sheetViews>
  <sheetFormatPr defaultColWidth="11.44140625" defaultRowHeight="13.2" x14ac:dyDescent="0.3"/>
  <cols>
    <col min="1" max="1" width="13.109375" style="19" customWidth="1"/>
    <col min="2" max="2" width="22.5546875" style="19" bestFit="1" customWidth="1"/>
    <col min="3" max="3" width="20.77734375" style="19" customWidth="1"/>
    <col min="4" max="4" width="39.77734375" style="19" customWidth="1"/>
    <col min="5" max="5" width="42.6640625" style="19" customWidth="1"/>
    <col min="6" max="6" width="22.33203125" style="19" customWidth="1"/>
    <col min="7" max="7" width="16.77734375" style="19" customWidth="1"/>
    <col min="8" max="16384" width="11.44140625" style="17"/>
  </cols>
  <sheetData>
    <row r="1" spans="1:7" s="16" customFormat="1" ht="48" customHeight="1" thickBot="1" x14ac:dyDescent="0.35">
      <c r="A1" s="141" t="s">
        <v>90</v>
      </c>
      <c r="B1" s="142" t="s">
        <v>36</v>
      </c>
      <c r="C1" s="142" t="s">
        <v>37</v>
      </c>
      <c r="D1" s="141" t="s">
        <v>214</v>
      </c>
      <c r="E1" s="141" t="s">
        <v>215</v>
      </c>
      <c r="F1" s="142" t="s">
        <v>89</v>
      </c>
      <c r="G1" s="142" t="s">
        <v>88</v>
      </c>
    </row>
    <row r="2" spans="1:7" ht="70.8" customHeight="1" x14ac:dyDescent="0.3">
      <c r="A2" s="138" t="s">
        <v>38</v>
      </c>
      <c r="B2" s="144" t="s">
        <v>266</v>
      </c>
      <c r="C2" s="144" t="s">
        <v>267</v>
      </c>
      <c r="D2" s="133" t="s">
        <v>306</v>
      </c>
      <c r="E2" s="134" t="s">
        <v>307</v>
      </c>
      <c r="F2" s="139" t="s">
        <v>268</v>
      </c>
      <c r="G2" s="140">
        <v>600</v>
      </c>
    </row>
    <row r="3" spans="1:7" ht="82.8" customHeight="1" x14ac:dyDescent="0.3">
      <c r="A3" s="18" t="s">
        <v>40</v>
      </c>
      <c r="B3" s="145" t="s">
        <v>269</v>
      </c>
      <c r="C3" s="146" t="s">
        <v>270</v>
      </c>
      <c r="D3" s="143" t="s">
        <v>271</v>
      </c>
      <c r="E3" s="143" t="s">
        <v>273</v>
      </c>
      <c r="F3" s="20" t="s">
        <v>272</v>
      </c>
      <c r="G3" s="21">
        <v>145</v>
      </c>
    </row>
    <row r="4" spans="1:7" ht="155.4" customHeight="1" x14ac:dyDescent="0.3">
      <c r="A4" s="135" t="s">
        <v>196</v>
      </c>
      <c r="B4" s="147" t="s">
        <v>274</v>
      </c>
      <c r="C4" s="147" t="s">
        <v>275</v>
      </c>
      <c r="D4" s="143" t="s">
        <v>276</v>
      </c>
      <c r="E4" s="143" t="s">
        <v>277</v>
      </c>
      <c r="F4" s="148" t="s">
        <v>278</v>
      </c>
      <c r="G4" s="148" t="s">
        <v>279</v>
      </c>
    </row>
    <row r="5" spans="1:7" ht="140.55000000000001" customHeight="1" x14ac:dyDescent="0.3">
      <c r="A5" s="18" t="s">
        <v>197</v>
      </c>
      <c r="B5" s="149" t="s">
        <v>280</v>
      </c>
      <c r="C5" s="147" t="s">
        <v>281</v>
      </c>
      <c r="D5" s="132" t="s">
        <v>282</v>
      </c>
      <c r="E5" s="132" t="s">
        <v>283</v>
      </c>
      <c r="F5" s="148" t="s">
        <v>284</v>
      </c>
      <c r="G5" s="148">
        <v>825</v>
      </c>
    </row>
    <row r="6" spans="1:7" ht="133.94999999999999" customHeight="1" x14ac:dyDescent="0.3">
      <c r="A6" s="18" t="s">
        <v>198</v>
      </c>
      <c r="B6" s="147" t="s">
        <v>285</v>
      </c>
      <c r="C6" s="147" t="s">
        <v>286</v>
      </c>
      <c r="D6" s="137" t="s">
        <v>287</v>
      </c>
      <c r="E6" s="137" t="s">
        <v>288</v>
      </c>
      <c r="F6" s="148" t="s">
        <v>284</v>
      </c>
      <c r="G6" s="148">
        <v>720</v>
      </c>
    </row>
    <row r="7" spans="1:7" ht="146.4" customHeight="1" x14ac:dyDescent="0.3">
      <c r="A7" s="18" t="s">
        <v>199</v>
      </c>
      <c r="B7" s="147" t="s">
        <v>289</v>
      </c>
      <c r="C7" s="147" t="s">
        <v>290</v>
      </c>
      <c r="D7" s="137" t="s">
        <v>291</v>
      </c>
      <c r="E7" s="137" t="s">
        <v>292</v>
      </c>
      <c r="F7" s="148" t="s">
        <v>39</v>
      </c>
      <c r="G7" s="148" t="s">
        <v>293</v>
      </c>
    </row>
    <row r="8" spans="1:7" x14ac:dyDescent="0.3">
      <c r="A8" s="136"/>
    </row>
  </sheetData>
  <autoFilter ref="A1:G3" xr:uid="{00000000-0001-0000-0100-000000000000}"/>
  <phoneticPr fontId="67" type="noConversion"/>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43"/>
  <sheetViews>
    <sheetView showWhiteSpace="0" view="pageLayout" topLeftCell="A35" zoomScale="85" zoomScaleNormal="100" zoomScalePageLayoutView="85" workbookViewId="0">
      <selection activeCell="B37" sqref="B37:D37"/>
    </sheetView>
  </sheetViews>
  <sheetFormatPr defaultColWidth="9.21875" defaultRowHeight="14.4" x14ac:dyDescent="0.3"/>
  <cols>
    <col min="1" max="1" width="5.77734375" style="12" customWidth="1"/>
    <col min="2" max="2" width="27.77734375" customWidth="1"/>
    <col min="3" max="3" width="28" customWidth="1"/>
    <col min="4" max="4" width="39.77734375" customWidth="1"/>
    <col min="5" max="5" width="36" style="8" customWidth="1"/>
    <col min="6" max="6" width="13.77734375" style="8" customWidth="1"/>
    <col min="7" max="7" width="11.77734375" style="8" customWidth="1"/>
    <col min="8" max="8" width="18.77734375" style="11" customWidth="1"/>
    <col min="9" max="9" width="20.77734375" style="11" customWidth="1"/>
    <col min="10" max="10" width="15" customWidth="1"/>
  </cols>
  <sheetData>
    <row r="1" spans="1:10" ht="15" x14ac:dyDescent="0.3">
      <c r="A1" s="59"/>
      <c r="B1" s="57"/>
      <c r="C1" s="57"/>
      <c r="D1" s="57"/>
      <c r="E1" s="60"/>
      <c r="F1" s="60"/>
      <c r="G1" s="60"/>
      <c r="H1" s="357" t="s">
        <v>41</v>
      </c>
      <c r="I1" s="357"/>
    </row>
    <row r="2" spans="1:10" ht="15.6" x14ac:dyDescent="0.3">
      <c r="A2" s="55"/>
      <c r="B2" s="358" t="s">
        <v>42</v>
      </c>
      <c r="C2" s="359"/>
      <c r="D2" s="128">
        <f>Запрошення!C5</f>
        <v>91183923</v>
      </c>
      <c r="E2" s="360"/>
      <c r="F2" s="360"/>
      <c r="G2" s="360"/>
      <c r="H2" s="360"/>
      <c r="I2" s="56"/>
    </row>
    <row r="3" spans="1:10" ht="14.55" customHeight="1" x14ac:dyDescent="0.3">
      <c r="A3" s="55"/>
      <c r="B3" s="358" t="s">
        <v>251</v>
      </c>
      <c r="C3" s="361"/>
      <c r="D3" s="32"/>
      <c r="E3" s="58"/>
      <c r="F3" s="58"/>
      <c r="G3" s="58"/>
      <c r="H3" s="56"/>
      <c r="I3" s="56"/>
    </row>
    <row r="4" spans="1:10" ht="51.6" customHeight="1" thickBot="1" x14ac:dyDescent="0.35">
      <c r="A4" s="362" t="s">
        <v>252</v>
      </c>
      <c r="B4" s="362"/>
      <c r="C4" s="362"/>
      <c r="D4" s="362"/>
      <c r="E4" s="362"/>
      <c r="F4" s="362"/>
      <c r="G4" s="362"/>
      <c r="H4" s="362"/>
      <c r="I4" s="363"/>
    </row>
    <row r="5" spans="1:10" ht="34.35" customHeight="1" thickBot="1" x14ac:dyDescent="0.35">
      <c r="A5" s="367" t="s">
        <v>231</v>
      </c>
      <c r="B5" s="367"/>
      <c r="C5" s="367"/>
      <c r="D5" s="367"/>
      <c r="E5" s="367"/>
      <c r="F5" s="367"/>
      <c r="G5" s="367"/>
      <c r="H5" s="367"/>
      <c r="I5" s="367"/>
    </row>
    <row r="6" spans="1:10" ht="53.4" thickBot="1" x14ac:dyDescent="0.35">
      <c r="A6" s="152" t="s">
        <v>43</v>
      </c>
      <c r="B6" s="121" t="s">
        <v>137</v>
      </c>
      <c r="C6" s="83" t="s">
        <v>163</v>
      </c>
      <c r="D6" s="83" t="s">
        <v>164</v>
      </c>
      <c r="E6" s="83" t="s">
        <v>165</v>
      </c>
      <c r="F6" s="83" t="s">
        <v>168</v>
      </c>
      <c r="G6" s="83" t="s">
        <v>167</v>
      </c>
      <c r="H6" s="153" t="s">
        <v>294</v>
      </c>
      <c r="I6" s="87" t="s">
        <v>295</v>
      </c>
      <c r="J6" s="102"/>
    </row>
    <row r="7" spans="1:10" s="14" customFormat="1" ht="15" thickBot="1" x14ac:dyDescent="0.35">
      <c r="A7" s="150" t="s">
        <v>38</v>
      </c>
      <c r="B7" s="460" t="s">
        <v>267</v>
      </c>
      <c r="C7" s="460" t="s">
        <v>266</v>
      </c>
      <c r="D7" s="44"/>
      <c r="E7" s="44"/>
      <c r="F7" s="84" t="s">
        <v>268</v>
      </c>
      <c r="G7" s="45">
        <v>600</v>
      </c>
      <c r="H7" s="124"/>
      <c r="I7" s="151">
        <f>G7*H7</f>
        <v>0</v>
      </c>
    </row>
    <row r="8" spans="1:10" s="14" customFormat="1" ht="15" thickBot="1" x14ac:dyDescent="0.35">
      <c r="A8" s="105" t="s">
        <v>40</v>
      </c>
      <c r="B8" s="455" t="s">
        <v>270</v>
      </c>
      <c r="C8" s="456" t="s">
        <v>269</v>
      </c>
      <c r="D8" s="46"/>
      <c r="E8" s="46"/>
      <c r="F8" s="84" t="s">
        <v>272</v>
      </c>
      <c r="G8" s="47">
        <v>145</v>
      </c>
      <c r="H8" s="126"/>
      <c r="I8" s="125">
        <f>G8*H8</f>
        <v>0</v>
      </c>
    </row>
    <row r="9" spans="1:10" s="14" customFormat="1" ht="15" thickBot="1" x14ac:dyDescent="0.35">
      <c r="A9" s="105" t="s">
        <v>196</v>
      </c>
      <c r="B9" s="457" t="s">
        <v>275</v>
      </c>
      <c r="C9" s="457" t="s">
        <v>274</v>
      </c>
      <c r="D9" s="46"/>
      <c r="E9" s="46"/>
      <c r="F9" s="84" t="s">
        <v>278</v>
      </c>
      <c r="G9" s="47">
        <v>8550</v>
      </c>
      <c r="H9" s="126"/>
      <c r="I9" s="125">
        <f t="shared" ref="I9:I12" si="0">G9*H9</f>
        <v>0</v>
      </c>
    </row>
    <row r="10" spans="1:10" s="14" customFormat="1" ht="15" thickBot="1" x14ac:dyDescent="0.35">
      <c r="A10" s="105" t="s">
        <v>197</v>
      </c>
      <c r="B10" s="457" t="s">
        <v>281</v>
      </c>
      <c r="C10" s="458" t="s">
        <v>280</v>
      </c>
      <c r="D10" s="46"/>
      <c r="E10" s="46"/>
      <c r="F10" s="84" t="s">
        <v>284</v>
      </c>
      <c r="G10" s="47">
        <v>825</v>
      </c>
      <c r="H10" s="126"/>
      <c r="I10" s="125">
        <f t="shared" si="0"/>
        <v>0</v>
      </c>
    </row>
    <row r="11" spans="1:10" s="14" customFormat="1" ht="15" thickBot="1" x14ac:dyDescent="0.35">
      <c r="A11" s="105" t="s">
        <v>198</v>
      </c>
      <c r="B11" s="457" t="s">
        <v>286</v>
      </c>
      <c r="C11" s="457" t="s">
        <v>285</v>
      </c>
      <c r="D11" s="46"/>
      <c r="E11" s="46"/>
      <c r="F11" s="84" t="s">
        <v>284</v>
      </c>
      <c r="G11" s="47">
        <v>720</v>
      </c>
      <c r="H11" s="126"/>
      <c r="I11" s="125">
        <f t="shared" si="0"/>
        <v>0</v>
      </c>
    </row>
    <row r="12" spans="1:10" s="14" customFormat="1" ht="23.4" thickBot="1" x14ac:dyDescent="0.35">
      <c r="A12" s="105" t="s">
        <v>199</v>
      </c>
      <c r="B12" s="457" t="s">
        <v>290</v>
      </c>
      <c r="C12" s="457" t="s">
        <v>289</v>
      </c>
      <c r="D12" s="46"/>
      <c r="E12" s="46"/>
      <c r="F12" s="84" t="s">
        <v>39</v>
      </c>
      <c r="G12" s="47">
        <v>8750</v>
      </c>
      <c r="H12" s="126"/>
      <c r="I12" s="125">
        <f t="shared" si="0"/>
        <v>0</v>
      </c>
    </row>
    <row r="13" spans="1:10" ht="15" thickBot="1" x14ac:dyDescent="0.35">
      <c r="A13" s="487" t="s">
        <v>296</v>
      </c>
      <c r="B13" s="488"/>
      <c r="C13" s="488"/>
      <c r="D13" s="488"/>
      <c r="E13" s="488"/>
      <c r="F13" s="488"/>
      <c r="G13" s="488"/>
      <c r="H13" s="489"/>
      <c r="I13" s="127">
        <f>SUM(I7:I12)</f>
        <v>0</v>
      </c>
    </row>
    <row r="14" spans="1:10" x14ac:dyDescent="0.3">
      <c r="A14" s="117"/>
      <c r="B14" s="117"/>
      <c r="C14" s="117"/>
      <c r="D14" s="117"/>
      <c r="E14" s="117"/>
      <c r="F14" s="117"/>
      <c r="G14" s="117"/>
      <c r="H14" s="117"/>
      <c r="I14" s="116"/>
    </row>
    <row r="15" spans="1:10" x14ac:dyDescent="0.3">
      <c r="A15" s="364" t="s">
        <v>166</v>
      </c>
      <c r="B15" s="364"/>
      <c r="C15" s="364"/>
      <c r="D15" s="364"/>
      <c r="E15" s="364"/>
      <c r="F15" s="364"/>
      <c r="G15" s="364"/>
      <c r="H15" s="364"/>
      <c r="I15" s="364"/>
    </row>
    <row r="16" spans="1:10" x14ac:dyDescent="0.3">
      <c r="A16" s="365" t="s">
        <v>253</v>
      </c>
      <c r="B16" s="365"/>
      <c r="C16" s="366"/>
      <c r="D16" s="490">
        <f>(Запрошення!F26)+5</f>
        <v>45612</v>
      </c>
      <c r="E16" s="58"/>
      <c r="F16" s="58"/>
      <c r="G16" s="58"/>
      <c r="H16" s="56"/>
      <c r="I16" s="56"/>
    </row>
    <row r="17" spans="1:21" ht="15" thickBot="1" x14ac:dyDescent="0.35">
      <c r="A17" s="62"/>
      <c r="B17" s="62"/>
      <c r="C17" s="63"/>
      <c r="D17" s="51"/>
      <c r="E17" s="58"/>
      <c r="F17" s="58"/>
      <c r="G17" s="58"/>
      <c r="H17" s="56"/>
      <c r="I17" s="56"/>
    </row>
    <row r="18" spans="1:21" ht="28.05" customHeight="1" x14ac:dyDescent="0.3">
      <c r="A18" s="374" t="s">
        <v>109</v>
      </c>
      <c r="B18" s="375"/>
      <c r="C18" s="54">
        <v>1</v>
      </c>
      <c r="D18" s="342" t="s">
        <v>313</v>
      </c>
      <c r="E18" s="343"/>
      <c r="F18" s="343"/>
      <c r="G18" s="343"/>
      <c r="H18" s="343"/>
      <c r="I18" s="344"/>
    </row>
    <row r="19" spans="1:21" ht="27.45" customHeight="1" thickBot="1" x14ac:dyDescent="0.35">
      <c r="A19" s="329" t="s">
        <v>110</v>
      </c>
      <c r="B19" s="330"/>
      <c r="C19" s="154">
        <v>15</v>
      </c>
      <c r="D19" s="323" t="s">
        <v>314</v>
      </c>
      <c r="E19" s="324"/>
      <c r="F19" s="324"/>
      <c r="G19" s="324"/>
      <c r="H19" s="324"/>
      <c r="I19" s="325"/>
    </row>
    <row r="20" spans="1:21" ht="15" customHeight="1" thickBot="1" x14ac:dyDescent="0.35">
      <c r="A20" s="346"/>
      <c r="B20" s="347"/>
      <c r="C20" s="347"/>
      <c r="D20" s="347"/>
      <c r="E20" s="347"/>
      <c r="F20" s="347"/>
      <c r="G20" s="347"/>
      <c r="H20" s="347"/>
      <c r="I20" s="348"/>
      <c r="J20" s="156"/>
      <c r="K20" s="131"/>
    </row>
    <row r="21" spans="1:21" ht="29.25" customHeight="1" thickBot="1" x14ac:dyDescent="0.35">
      <c r="A21" s="374" t="s">
        <v>226</v>
      </c>
      <c r="B21" s="375"/>
      <c r="C21" s="155">
        <v>10</v>
      </c>
      <c r="D21" s="326" t="s">
        <v>315</v>
      </c>
      <c r="E21" s="327"/>
      <c r="F21" s="327"/>
      <c r="G21" s="327"/>
      <c r="H21" s="327"/>
      <c r="I21" s="328"/>
      <c r="J21" s="156"/>
      <c r="K21" s="131"/>
      <c r="U21" s="68"/>
    </row>
    <row r="22" spans="1:21" ht="84" customHeight="1" thickBot="1" x14ac:dyDescent="0.35">
      <c r="A22" s="329" t="s">
        <v>257</v>
      </c>
      <c r="B22" s="330"/>
      <c r="C22" s="46"/>
      <c r="D22" s="331" t="s">
        <v>227</v>
      </c>
      <c r="E22" s="332"/>
      <c r="F22" s="332"/>
      <c r="G22" s="332"/>
      <c r="H22" s="332"/>
      <c r="I22" s="333"/>
      <c r="J22" s="156"/>
      <c r="K22" s="131"/>
      <c r="U22" s="68"/>
    </row>
    <row r="23" spans="1:21" ht="28.5" customHeight="1" thickBot="1" x14ac:dyDescent="0.35">
      <c r="A23" s="461" t="s">
        <v>311</v>
      </c>
      <c r="B23" s="462"/>
      <c r="C23" s="462"/>
      <c r="D23" s="462"/>
      <c r="E23" s="462"/>
      <c r="F23" s="462"/>
      <c r="G23" s="462"/>
      <c r="H23" s="462"/>
      <c r="I23" s="463"/>
      <c r="J23" s="156"/>
      <c r="K23" s="131"/>
      <c r="U23" s="68"/>
    </row>
    <row r="24" spans="1:21" ht="32.549999999999997" customHeight="1" thickBot="1" x14ac:dyDescent="0.35">
      <c r="A24" s="334" t="s">
        <v>228</v>
      </c>
      <c r="B24" s="335"/>
      <c r="C24" s="335"/>
      <c r="D24" s="157" t="s">
        <v>298</v>
      </c>
      <c r="E24" s="334"/>
      <c r="F24" s="335"/>
      <c r="G24" s="335"/>
      <c r="H24" s="335"/>
      <c r="I24" s="345"/>
      <c r="J24" s="156"/>
      <c r="K24" s="131"/>
      <c r="U24" s="68"/>
    </row>
    <row r="25" spans="1:21" ht="15" thickBot="1" x14ac:dyDescent="0.35">
      <c r="A25" s="346"/>
      <c r="B25" s="347"/>
      <c r="C25" s="347"/>
      <c r="D25" s="347"/>
      <c r="E25" s="347"/>
      <c r="F25" s="347"/>
      <c r="G25" s="347"/>
      <c r="H25" s="347"/>
      <c r="I25" s="348"/>
      <c r="J25" s="156"/>
      <c r="K25" s="131"/>
      <c r="U25" s="68"/>
    </row>
    <row r="26" spans="1:21" ht="24" customHeight="1" thickBot="1" x14ac:dyDescent="0.35">
      <c r="A26" s="336" t="s">
        <v>297</v>
      </c>
      <c r="B26" s="337"/>
      <c r="C26" s="337"/>
      <c r="D26" s="337"/>
      <c r="E26" s="337"/>
      <c r="F26" s="337"/>
      <c r="G26" s="337"/>
      <c r="H26" s="337"/>
      <c r="I26" s="338"/>
    </row>
    <row r="27" spans="1:21" ht="38.549999999999997" customHeight="1" x14ac:dyDescent="0.3">
      <c r="A27" s="159">
        <v>1</v>
      </c>
      <c r="B27" s="370" t="s">
        <v>254</v>
      </c>
      <c r="C27" s="370"/>
      <c r="D27" s="371"/>
      <c r="E27" s="339" t="s">
        <v>255</v>
      </c>
      <c r="F27" s="339"/>
      <c r="G27" s="339"/>
      <c r="H27" s="340"/>
      <c r="I27" s="341"/>
    </row>
    <row r="28" spans="1:21" ht="42.75" customHeight="1" x14ac:dyDescent="0.3">
      <c r="A28" s="160">
        <v>2</v>
      </c>
      <c r="B28" s="368" t="s">
        <v>186</v>
      </c>
      <c r="C28" s="368"/>
      <c r="D28" s="369"/>
      <c r="E28" s="339" t="s">
        <v>191</v>
      </c>
      <c r="F28" s="339"/>
      <c r="G28" s="339"/>
      <c r="H28" s="340"/>
      <c r="I28" s="341"/>
      <c r="J28" s="68"/>
    </row>
    <row r="29" spans="1:21" ht="47.25" customHeight="1" x14ac:dyDescent="0.3">
      <c r="A29" s="160">
        <v>3</v>
      </c>
      <c r="B29" s="368" t="s">
        <v>187</v>
      </c>
      <c r="C29" s="368"/>
      <c r="D29" s="369"/>
      <c r="E29" s="339" t="s">
        <v>192</v>
      </c>
      <c r="F29" s="339"/>
      <c r="G29" s="339"/>
      <c r="H29" s="340"/>
      <c r="I29" s="341"/>
      <c r="J29" s="68"/>
    </row>
    <row r="30" spans="1:21" ht="28.95" customHeight="1" x14ac:dyDescent="0.3">
      <c r="A30" s="160">
        <v>4</v>
      </c>
      <c r="B30" s="372" t="s">
        <v>188</v>
      </c>
      <c r="C30" s="372"/>
      <c r="D30" s="373"/>
      <c r="E30" s="339" t="s">
        <v>193</v>
      </c>
      <c r="F30" s="339"/>
      <c r="G30" s="339"/>
      <c r="H30" s="340"/>
      <c r="I30" s="341"/>
    </row>
    <row r="31" spans="1:21" ht="39" customHeight="1" x14ac:dyDescent="0.3">
      <c r="A31" s="160">
        <v>5</v>
      </c>
      <c r="B31" s="372" t="s">
        <v>189</v>
      </c>
      <c r="C31" s="372"/>
      <c r="D31" s="373"/>
      <c r="E31" s="339" t="s">
        <v>194</v>
      </c>
      <c r="F31" s="339"/>
      <c r="G31" s="339"/>
      <c r="H31" s="340"/>
      <c r="I31" s="341"/>
    </row>
    <row r="32" spans="1:21" ht="161.55000000000001" customHeight="1" x14ac:dyDescent="0.3">
      <c r="A32" s="161">
        <v>6</v>
      </c>
      <c r="B32" s="376" t="s">
        <v>190</v>
      </c>
      <c r="C32" s="376"/>
      <c r="D32" s="377"/>
      <c r="E32" s="320" t="s">
        <v>195</v>
      </c>
      <c r="F32" s="320"/>
      <c r="G32" s="320"/>
      <c r="H32" s="321"/>
      <c r="I32" s="322"/>
    </row>
    <row r="33" spans="1:11" ht="33" customHeight="1" thickBot="1" x14ac:dyDescent="0.35">
      <c r="A33" s="464">
        <v>7</v>
      </c>
      <c r="B33" s="465" t="s">
        <v>206</v>
      </c>
      <c r="C33" s="465"/>
      <c r="D33" s="466"/>
      <c r="E33" s="467" t="s">
        <v>207</v>
      </c>
      <c r="F33" s="467"/>
      <c r="G33" s="467"/>
      <c r="H33" s="468"/>
      <c r="I33" s="469"/>
      <c r="J33" s="158"/>
      <c r="K33" s="99"/>
    </row>
    <row r="34" spans="1:11" ht="18" customHeight="1" thickBot="1" x14ac:dyDescent="0.35">
      <c r="A34" s="378" t="s">
        <v>44</v>
      </c>
      <c r="B34" s="337"/>
      <c r="C34" s="337"/>
      <c r="D34" s="337"/>
      <c r="E34" s="337"/>
      <c r="F34" s="337"/>
      <c r="G34" s="337"/>
      <c r="H34" s="337"/>
      <c r="I34" s="338"/>
    </row>
    <row r="35" spans="1:11" s="10" customFormat="1" ht="26.55" customHeight="1" x14ac:dyDescent="0.2">
      <c r="A35" s="444">
        <v>1</v>
      </c>
      <c r="B35" s="385" t="s">
        <v>184</v>
      </c>
      <c r="C35" s="385"/>
      <c r="D35" s="385"/>
      <c r="E35" s="442" t="s">
        <v>185</v>
      </c>
      <c r="F35" s="442"/>
      <c r="G35" s="442"/>
      <c r="H35" s="442"/>
      <c r="I35" s="443"/>
    </row>
    <row r="36" spans="1:11" s="10" customFormat="1" ht="37.799999999999997" customHeight="1" x14ac:dyDescent="0.3">
      <c r="A36" s="445">
        <v>2</v>
      </c>
      <c r="B36" s="386" t="s">
        <v>309</v>
      </c>
      <c r="C36" s="387"/>
      <c r="D36" s="388"/>
      <c r="E36" s="386" t="s">
        <v>310</v>
      </c>
      <c r="F36" s="387"/>
      <c r="G36" s="387"/>
      <c r="H36" s="387"/>
      <c r="I36" s="389"/>
    </row>
    <row r="37" spans="1:11" ht="27.45" customHeight="1" thickBot="1" x14ac:dyDescent="0.35">
      <c r="A37" s="446">
        <v>3</v>
      </c>
      <c r="B37" s="382" t="s">
        <v>182</v>
      </c>
      <c r="C37" s="383"/>
      <c r="D37" s="384"/>
      <c r="E37" s="379" t="s">
        <v>183</v>
      </c>
      <c r="F37" s="380"/>
      <c r="G37" s="380"/>
      <c r="H37" s="380"/>
      <c r="I37" s="381"/>
    </row>
    <row r="38" spans="1:11" ht="14.1" customHeight="1" thickBot="1" x14ac:dyDescent="0.35">
      <c r="A38" s="64"/>
      <c r="B38" s="64"/>
      <c r="C38" s="64"/>
      <c r="D38" s="64"/>
      <c r="E38" s="64"/>
      <c r="F38" s="64"/>
      <c r="G38" s="64"/>
      <c r="H38" s="65"/>
      <c r="I38" s="65"/>
    </row>
    <row r="39" spans="1:11" ht="82.2" customHeight="1" thickBot="1" x14ac:dyDescent="0.35">
      <c r="A39" s="350" t="s">
        <v>169</v>
      </c>
      <c r="B39" s="351"/>
      <c r="C39" s="351"/>
      <c r="D39" s="351"/>
      <c r="E39" s="352" t="s">
        <v>256</v>
      </c>
      <c r="F39" s="352"/>
      <c r="G39" s="352"/>
      <c r="H39" s="353"/>
      <c r="I39" s="354"/>
    </row>
    <row r="40" spans="1:11" ht="15" customHeight="1" x14ac:dyDescent="0.3">
      <c r="A40" s="33"/>
      <c r="B40" s="79"/>
      <c r="C40" s="79"/>
      <c r="D40" s="79"/>
      <c r="E40" s="80"/>
      <c r="F40" s="80"/>
      <c r="G40" s="80"/>
      <c r="H40" s="81"/>
      <c r="I40" s="81"/>
    </row>
    <row r="41" spans="1:11" x14ac:dyDescent="0.3">
      <c r="A41" s="355" t="s">
        <v>45</v>
      </c>
      <c r="B41" s="355"/>
      <c r="C41" s="356"/>
      <c r="D41" s="356"/>
      <c r="E41" s="119" t="s">
        <v>46</v>
      </c>
      <c r="F41" s="356"/>
      <c r="G41" s="356"/>
      <c r="H41" s="356"/>
      <c r="I41" s="356"/>
    </row>
    <row r="42" spans="1:11" x14ac:dyDescent="0.3">
      <c r="A42" s="355" t="s">
        <v>47</v>
      </c>
      <c r="B42" s="355"/>
      <c r="C42" s="356"/>
      <c r="D42" s="356"/>
      <c r="E42" s="119" t="s">
        <v>48</v>
      </c>
      <c r="F42" s="356"/>
      <c r="G42" s="356"/>
      <c r="H42" s="356"/>
      <c r="I42" s="356"/>
    </row>
    <row r="43" spans="1:11" x14ac:dyDescent="0.3">
      <c r="A43" s="349" t="s">
        <v>49</v>
      </c>
      <c r="B43" s="349"/>
      <c r="C43" s="32"/>
      <c r="D43" s="32"/>
      <c r="E43" s="58"/>
      <c r="F43" s="58"/>
      <c r="G43" s="58"/>
      <c r="H43" s="56"/>
      <c r="I43" s="56"/>
    </row>
  </sheetData>
  <mergeCells count="55">
    <mergeCell ref="A34:I34"/>
    <mergeCell ref="E35:I35"/>
    <mergeCell ref="E37:I37"/>
    <mergeCell ref="B37:D37"/>
    <mergeCell ref="B35:D35"/>
    <mergeCell ref="B36:D36"/>
    <mergeCell ref="E36:I36"/>
    <mergeCell ref="A15:I15"/>
    <mergeCell ref="A16:C16"/>
    <mergeCell ref="A13:H13"/>
    <mergeCell ref="A5:I5"/>
    <mergeCell ref="E33:I33"/>
    <mergeCell ref="E27:I27"/>
    <mergeCell ref="B29:D29"/>
    <mergeCell ref="B27:D27"/>
    <mergeCell ref="B31:D31"/>
    <mergeCell ref="B28:D28"/>
    <mergeCell ref="B33:D33"/>
    <mergeCell ref="A21:B21"/>
    <mergeCell ref="A18:B18"/>
    <mergeCell ref="A19:B19"/>
    <mergeCell ref="B30:D30"/>
    <mergeCell ref="B32:D32"/>
    <mergeCell ref="H1:I1"/>
    <mergeCell ref="B2:C2"/>
    <mergeCell ref="E2:H2"/>
    <mergeCell ref="B3:C3"/>
    <mergeCell ref="A4:I4"/>
    <mergeCell ref="A43:B43"/>
    <mergeCell ref="A39:D39"/>
    <mergeCell ref="E39:I39"/>
    <mergeCell ref="A41:B41"/>
    <mergeCell ref="A42:B42"/>
    <mergeCell ref="C41:D41"/>
    <mergeCell ref="C42:D42"/>
    <mergeCell ref="F41:G41"/>
    <mergeCell ref="H41:I41"/>
    <mergeCell ref="F42:G42"/>
    <mergeCell ref="H42:I42"/>
    <mergeCell ref="D18:I18"/>
    <mergeCell ref="A23:I23"/>
    <mergeCell ref="E24:I24"/>
    <mergeCell ref="A25:I25"/>
    <mergeCell ref="A20:I20"/>
    <mergeCell ref="E32:I32"/>
    <mergeCell ref="D19:I19"/>
    <mergeCell ref="D21:I21"/>
    <mergeCell ref="A22:B22"/>
    <mergeCell ref="D22:I22"/>
    <mergeCell ref="A24:C24"/>
    <mergeCell ref="A26:I26"/>
    <mergeCell ref="E31:I31"/>
    <mergeCell ref="E29:I29"/>
    <mergeCell ref="E30:I30"/>
    <mergeCell ref="E28:I28"/>
  </mergeCells>
  <phoneticPr fontId="67" type="noConversion"/>
  <conditionalFormatting sqref="C22">
    <cfRule type="containsBlanks" dxfId="5" priority="4">
      <formula>LEN(TRIM(C22))=0</formula>
    </cfRule>
  </conditionalFormatting>
  <conditionalFormatting sqref="C41:C42">
    <cfRule type="containsBlanks" dxfId="4" priority="2">
      <formula>LEN(TRIM(C41))=0</formula>
    </cfRule>
  </conditionalFormatting>
  <conditionalFormatting sqref="D7:E12">
    <cfRule type="containsBlanks" dxfId="3" priority="14">
      <formula>LEN(TRIM(D7))=0</formula>
    </cfRule>
  </conditionalFormatting>
  <conditionalFormatting sqref="F41:F42 H41:H42">
    <cfRule type="containsBlanks" dxfId="2" priority="1">
      <formula>LEN(TRIM(F41))=0</formula>
    </cfRule>
  </conditionalFormatting>
  <conditionalFormatting sqref="H7:H12">
    <cfRule type="containsBlanks" dxfId="1" priority="16">
      <formula>LEN(TRIM(H7))=0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S36"/>
  <sheetViews>
    <sheetView showWhiteSpace="0" view="pageLayout" zoomScale="90" zoomScaleNormal="80" zoomScalePageLayoutView="90" workbookViewId="0">
      <selection activeCell="D15" sqref="D15"/>
    </sheetView>
  </sheetViews>
  <sheetFormatPr defaultColWidth="9.21875" defaultRowHeight="14.4" x14ac:dyDescent="0.3"/>
  <cols>
    <col min="1" max="1" width="5.77734375" style="12" customWidth="1"/>
    <col min="2" max="2" width="28.77734375" customWidth="1"/>
    <col min="3" max="3" width="30.21875" customWidth="1"/>
    <col min="4" max="4" width="45.21875" customWidth="1"/>
    <col min="5" max="5" width="42.44140625" style="8" customWidth="1"/>
    <col min="6" max="6" width="15.77734375" style="8" customWidth="1"/>
    <col min="7" max="7" width="13.77734375" style="8" customWidth="1"/>
    <col min="8" max="8" width="21.21875" style="8" customWidth="1"/>
  </cols>
  <sheetData>
    <row r="1" spans="1:8" ht="15" x14ac:dyDescent="0.3">
      <c r="A1" s="59"/>
      <c r="B1" s="57"/>
      <c r="C1" s="57"/>
      <c r="D1" s="57"/>
      <c r="E1" s="60"/>
      <c r="F1" s="60"/>
      <c r="G1" s="60"/>
      <c r="H1" s="163" t="s">
        <v>111</v>
      </c>
    </row>
    <row r="2" spans="1:8" ht="15.6" x14ac:dyDescent="0.3">
      <c r="A2" s="55"/>
      <c r="B2" s="420" t="s">
        <v>112</v>
      </c>
      <c r="C2" s="421"/>
      <c r="D2" s="128">
        <f>Запрошення!C5</f>
        <v>91183923</v>
      </c>
      <c r="E2" s="360"/>
      <c r="F2" s="360"/>
      <c r="G2" s="360"/>
      <c r="H2" s="360"/>
    </row>
    <row r="3" spans="1:8" x14ac:dyDescent="0.3">
      <c r="A3" s="55"/>
      <c r="B3" s="422" t="s">
        <v>258</v>
      </c>
      <c r="C3" s="359"/>
      <c r="D3" s="32"/>
      <c r="E3" s="58"/>
      <c r="F3" s="58"/>
      <c r="G3" s="58"/>
      <c r="H3" s="58"/>
    </row>
    <row r="4" spans="1:8" ht="47.55" customHeight="1" thickBot="1" x14ac:dyDescent="0.35">
      <c r="A4" s="362" t="s">
        <v>172</v>
      </c>
      <c r="B4" s="362"/>
      <c r="C4" s="362"/>
      <c r="D4" s="362"/>
      <c r="E4" s="362"/>
      <c r="F4" s="362"/>
      <c r="G4" s="362"/>
      <c r="H4" s="362"/>
    </row>
    <row r="5" spans="1:8" ht="15" thickBot="1" x14ac:dyDescent="0.35">
      <c r="A5" s="423" t="s">
        <v>231</v>
      </c>
      <c r="B5" s="424"/>
      <c r="C5" s="424"/>
      <c r="D5" s="424"/>
      <c r="E5" s="424"/>
      <c r="F5" s="424"/>
      <c r="G5" s="424"/>
      <c r="H5" s="425"/>
    </row>
    <row r="6" spans="1:8" ht="54.6" thickBot="1" x14ac:dyDescent="0.35">
      <c r="A6" s="449" t="s">
        <v>43</v>
      </c>
      <c r="B6" s="450" t="s">
        <v>37</v>
      </c>
      <c r="C6" s="450" t="s">
        <v>163</v>
      </c>
      <c r="D6" s="451" t="s">
        <v>162</v>
      </c>
      <c r="E6" s="451" t="s">
        <v>161</v>
      </c>
      <c r="F6" s="451" t="s">
        <v>168</v>
      </c>
      <c r="G6" s="451" t="s">
        <v>167</v>
      </c>
      <c r="H6" s="452" t="s">
        <v>107</v>
      </c>
    </row>
    <row r="7" spans="1:8" s="14" customFormat="1" x14ac:dyDescent="0.3">
      <c r="A7" s="103" t="str">
        <f>'Додаток 2 КП на товари'!A7</f>
        <v>1.1</v>
      </c>
      <c r="B7" s="454" t="s">
        <v>267</v>
      </c>
      <c r="C7" s="454" t="s">
        <v>266</v>
      </c>
      <c r="D7" s="85"/>
      <c r="E7" s="85"/>
      <c r="F7" s="447" t="str">
        <f>'Додаток 2 КП на товари'!F7</f>
        <v>m</v>
      </c>
      <c r="G7" s="104">
        <f>'Додаток 2 КП на товари'!G7</f>
        <v>600</v>
      </c>
      <c r="H7" s="52"/>
    </row>
    <row r="8" spans="1:8" s="14" customFormat="1" x14ac:dyDescent="0.3">
      <c r="A8" s="105" t="str">
        <f>'Додаток 2 КП на товари'!A8</f>
        <v>1.2</v>
      </c>
      <c r="B8" s="455" t="s">
        <v>270</v>
      </c>
      <c r="C8" s="456" t="s">
        <v>269</v>
      </c>
      <c r="D8" s="106"/>
      <c r="E8" s="106"/>
      <c r="F8" s="448" t="str">
        <f>'Додаток 2 КП на товари'!F8</f>
        <v>litre</v>
      </c>
      <c r="G8" s="107">
        <f>'Додаток 2 КП на товари'!G8</f>
        <v>145</v>
      </c>
      <c r="H8" s="108"/>
    </row>
    <row r="9" spans="1:8" s="14" customFormat="1" x14ac:dyDescent="0.3">
      <c r="A9" s="105" t="str">
        <f>'Додаток 2 КП на товари'!A9</f>
        <v>1.3</v>
      </c>
      <c r="B9" s="457" t="s">
        <v>275</v>
      </c>
      <c r="C9" s="457" t="s">
        <v>274</v>
      </c>
      <c r="D9" s="106"/>
      <c r="E9" s="106"/>
      <c r="F9" s="448" t="str">
        <f>'Додаток 2 КП на товари'!F9</f>
        <v>kg</v>
      </c>
      <c r="G9" s="107">
        <f>'Додаток 2 КП на товари'!G9</f>
        <v>8550</v>
      </c>
      <c r="H9" s="108"/>
    </row>
    <row r="10" spans="1:8" s="14" customFormat="1" x14ac:dyDescent="0.3">
      <c r="A10" s="105" t="str">
        <f>'Додаток 2 КП на товари'!A10</f>
        <v>1.4</v>
      </c>
      <c r="B10" s="457" t="s">
        <v>281</v>
      </c>
      <c r="C10" s="458" t="s">
        <v>280</v>
      </c>
      <c r="D10" s="106"/>
      <c r="E10" s="106"/>
      <c r="F10" s="448" t="str">
        <f>'Додаток 2 КП на товари'!F10</f>
        <v>m2</v>
      </c>
      <c r="G10" s="107">
        <f>'Додаток 2 КП на товари'!G10</f>
        <v>825</v>
      </c>
      <c r="H10" s="108"/>
    </row>
    <row r="11" spans="1:8" s="14" customFormat="1" x14ac:dyDescent="0.3">
      <c r="A11" s="105" t="str">
        <f>'Додаток 2 КП на товари'!A11</f>
        <v>1.5</v>
      </c>
      <c r="B11" s="457" t="s">
        <v>286</v>
      </c>
      <c r="C11" s="457" t="s">
        <v>285</v>
      </c>
      <c r="D11" s="106"/>
      <c r="E11" s="106"/>
      <c r="F11" s="448" t="str">
        <f>'Додаток 2 КП на товари'!F11</f>
        <v>m2</v>
      </c>
      <c r="G11" s="107">
        <f>'Додаток 2 КП на товари'!G11</f>
        <v>720</v>
      </c>
      <c r="H11" s="108"/>
    </row>
    <row r="12" spans="1:8" s="14" customFormat="1" ht="23.4" thickBot="1" x14ac:dyDescent="0.35">
      <c r="A12" s="109" t="str">
        <f>'Додаток 2 КП на товари'!A12</f>
        <v>1.6</v>
      </c>
      <c r="B12" s="459" t="s">
        <v>290</v>
      </c>
      <c r="C12" s="459" t="s">
        <v>289</v>
      </c>
      <c r="D12" s="86"/>
      <c r="E12" s="86"/>
      <c r="F12" s="453" t="str">
        <f>'Додаток 2 КП на товари'!F12</f>
        <v>pcs</v>
      </c>
      <c r="G12" s="110">
        <f>'Додаток 2 КП на товари'!G12</f>
        <v>8750</v>
      </c>
      <c r="H12" s="53"/>
    </row>
    <row r="13" spans="1:8" s="14" customFormat="1" x14ac:dyDescent="0.3">
      <c r="A13" s="118"/>
      <c r="B13" s="112"/>
      <c r="C13" s="57"/>
      <c r="D13" s="113"/>
      <c r="E13" s="113"/>
      <c r="F13" s="114"/>
      <c r="G13" s="114"/>
      <c r="H13" s="113"/>
    </row>
    <row r="14" spans="1:8" s="14" customFormat="1" x14ac:dyDescent="0.3">
      <c r="A14" s="111"/>
      <c r="B14" s="112"/>
      <c r="C14" s="57"/>
      <c r="D14" s="113"/>
      <c r="E14" s="113"/>
      <c r="F14" s="114"/>
      <c r="G14" s="114"/>
      <c r="H14" s="113"/>
    </row>
    <row r="15" spans="1:8" x14ac:dyDescent="0.3">
      <c r="A15" s="365" t="s">
        <v>108</v>
      </c>
      <c r="B15" s="365"/>
      <c r="C15" s="366"/>
      <c r="D15" s="491">
        <f>'Додаток 2 КП на товари'!D16</f>
        <v>45612</v>
      </c>
      <c r="E15" s="58"/>
      <c r="F15" s="58"/>
      <c r="G15" s="58"/>
      <c r="H15" s="58"/>
    </row>
    <row r="16" spans="1:8" x14ac:dyDescent="0.3">
      <c r="A16" s="62"/>
      <c r="B16" s="62"/>
      <c r="C16" s="63"/>
      <c r="D16" s="51"/>
      <c r="E16" s="58"/>
      <c r="F16" s="58"/>
      <c r="G16" s="58"/>
      <c r="H16" s="58"/>
    </row>
    <row r="17" spans="1:19" ht="15.75" customHeight="1" thickBot="1" x14ac:dyDescent="0.35">
      <c r="A17" s="426"/>
      <c r="B17" s="426"/>
      <c r="C17" s="426"/>
      <c r="D17" s="426"/>
      <c r="E17" s="426"/>
      <c r="F17" s="426"/>
      <c r="G17" s="426"/>
      <c r="H17" s="426"/>
    </row>
    <row r="18" spans="1:19" ht="15" customHeight="1" thickBot="1" x14ac:dyDescent="0.35">
      <c r="A18" s="346"/>
      <c r="B18" s="347"/>
      <c r="C18" s="347"/>
      <c r="D18" s="347"/>
      <c r="E18" s="347"/>
      <c r="F18" s="347"/>
      <c r="G18" s="347"/>
      <c r="H18" s="347"/>
      <c r="I18" s="156"/>
      <c r="J18" s="131"/>
      <c r="K18" s="100"/>
      <c r="S18" s="68"/>
    </row>
    <row r="19" spans="1:19" ht="30.45" customHeight="1" thickBot="1" x14ac:dyDescent="0.35">
      <c r="A19" s="374" t="s">
        <v>226</v>
      </c>
      <c r="B19" s="375"/>
      <c r="C19" s="155">
        <v>10</v>
      </c>
      <c r="D19" s="326" t="s">
        <v>227</v>
      </c>
      <c r="E19" s="327"/>
      <c r="F19" s="327"/>
      <c r="G19" s="327"/>
      <c r="H19" s="327"/>
      <c r="I19" s="156"/>
      <c r="J19" s="131"/>
      <c r="K19" s="100"/>
      <c r="S19" s="68"/>
    </row>
    <row r="20" spans="1:19" ht="85.5" customHeight="1" thickBot="1" x14ac:dyDescent="0.35">
      <c r="A20" s="410" t="s">
        <v>257</v>
      </c>
      <c r="B20" s="411"/>
      <c r="C20" s="46"/>
      <c r="D20" s="331" t="s">
        <v>227</v>
      </c>
      <c r="E20" s="332"/>
      <c r="F20" s="332"/>
      <c r="G20" s="332"/>
      <c r="H20" s="332"/>
      <c r="I20" s="156"/>
      <c r="J20" s="131"/>
      <c r="K20" s="100"/>
      <c r="L20" s="99"/>
      <c r="M20" s="99"/>
      <c r="N20" s="99"/>
      <c r="O20" s="99"/>
      <c r="P20" s="99"/>
      <c r="Q20" s="99"/>
      <c r="R20" s="99"/>
      <c r="S20" s="68"/>
    </row>
    <row r="21" spans="1:19" ht="28.2" customHeight="1" thickBot="1" x14ac:dyDescent="0.35">
      <c r="A21" s="461" t="s">
        <v>312</v>
      </c>
      <c r="B21" s="462"/>
      <c r="C21" s="462"/>
      <c r="D21" s="462"/>
      <c r="E21" s="462"/>
      <c r="F21" s="462"/>
      <c r="G21" s="462"/>
      <c r="H21" s="462"/>
      <c r="I21" s="156"/>
      <c r="J21" s="131"/>
    </row>
    <row r="22" spans="1:19" ht="28.2" customHeight="1" thickBot="1" x14ac:dyDescent="0.35">
      <c r="A22" s="334" t="s">
        <v>228</v>
      </c>
      <c r="B22" s="335"/>
      <c r="C22" s="335"/>
      <c r="D22" s="157" t="s">
        <v>298</v>
      </c>
      <c r="E22" s="334"/>
      <c r="F22" s="335"/>
      <c r="G22" s="335"/>
      <c r="H22" s="335"/>
      <c r="I22" s="156"/>
      <c r="J22" s="131"/>
    </row>
    <row r="23" spans="1:19" ht="15" thickBot="1" x14ac:dyDescent="0.35">
      <c r="A23" s="346"/>
      <c r="B23" s="347"/>
      <c r="C23" s="347"/>
      <c r="D23" s="347"/>
      <c r="E23" s="347"/>
      <c r="F23" s="347"/>
      <c r="G23" s="347"/>
      <c r="H23" s="347"/>
      <c r="I23" s="156"/>
      <c r="J23" s="131"/>
    </row>
    <row r="24" spans="1:19" ht="15" customHeight="1" thickBot="1" x14ac:dyDescent="0.35">
      <c r="A24" s="396"/>
      <c r="B24" s="396"/>
      <c r="C24" s="396"/>
      <c r="D24" s="396"/>
      <c r="E24" s="396"/>
      <c r="F24" s="396"/>
      <c r="G24" s="396"/>
      <c r="H24" s="396"/>
    </row>
    <row r="25" spans="1:19" ht="15.75" customHeight="1" x14ac:dyDescent="0.3">
      <c r="A25" s="399" t="s">
        <v>160</v>
      </c>
      <c r="B25" s="400"/>
      <c r="C25" s="400"/>
      <c r="D25" s="400"/>
      <c r="E25" s="400"/>
      <c r="F25" s="400"/>
      <c r="G25" s="400"/>
      <c r="H25" s="400"/>
      <c r="I25" s="390"/>
      <c r="J25" s="390"/>
      <c r="K25" s="64"/>
      <c r="L25" s="64"/>
      <c r="M25" s="64"/>
      <c r="N25" s="64"/>
      <c r="O25" s="64"/>
      <c r="P25" s="64"/>
      <c r="Q25" s="64"/>
      <c r="R25" s="65"/>
    </row>
    <row r="26" spans="1:19" ht="14.1" customHeight="1" x14ac:dyDescent="0.3">
      <c r="A26" s="162">
        <v>1</v>
      </c>
      <c r="B26" s="418" t="s">
        <v>200</v>
      </c>
      <c r="C26" s="372"/>
      <c r="D26" s="373"/>
      <c r="E26" s="339" t="s">
        <v>203</v>
      </c>
      <c r="F26" s="339"/>
      <c r="G26" s="339"/>
      <c r="H26" s="339"/>
      <c r="I26" s="390"/>
      <c r="J26" s="390"/>
      <c r="K26" s="64"/>
      <c r="L26" s="64"/>
      <c r="M26" s="64"/>
      <c r="N26" s="64"/>
      <c r="O26" s="64"/>
      <c r="P26" s="64"/>
      <c r="Q26" s="64"/>
      <c r="R26" s="65"/>
    </row>
    <row r="27" spans="1:19" ht="24.6" customHeight="1" x14ac:dyDescent="0.3">
      <c r="A27" s="115">
        <v>2</v>
      </c>
      <c r="B27" s="419" t="s">
        <v>201</v>
      </c>
      <c r="C27" s="368"/>
      <c r="D27" s="369"/>
      <c r="E27" s="339" t="s">
        <v>204</v>
      </c>
      <c r="F27" s="339"/>
      <c r="G27" s="339"/>
      <c r="H27" s="339"/>
      <c r="I27" s="64"/>
      <c r="J27" s="64"/>
      <c r="K27" s="64"/>
      <c r="L27" s="64"/>
      <c r="M27" s="64"/>
      <c r="N27" s="64"/>
      <c r="O27" s="64"/>
      <c r="P27" s="64"/>
      <c r="Q27" s="64"/>
      <c r="R27" s="65"/>
    </row>
    <row r="28" spans="1:19" ht="30.6" customHeight="1" thickBot="1" x14ac:dyDescent="0.35">
      <c r="A28" s="123">
        <v>3</v>
      </c>
      <c r="B28" s="415" t="s">
        <v>202</v>
      </c>
      <c r="C28" s="416"/>
      <c r="D28" s="417"/>
      <c r="E28" s="320" t="s">
        <v>205</v>
      </c>
      <c r="F28" s="320"/>
      <c r="G28" s="320"/>
      <c r="H28" s="320"/>
      <c r="I28" s="64"/>
      <c r="J28" s="64"/>
      <c r="K28" s="64"/>
      <c r="L28" s="64"/>
      <c r="M28" s="64"/>
      <c r="N28" s="64"/>
      <c r="O28" s="64"/>
      <c r="P28" s="64"/>
      <c r="Q28" s="64"/>
      <c r="R28" s="65"/>
    </row>
    <row r="29" spans="1:19" x14ac:dyDescent="0.3">
      <c r="A29" s="397">
        <v>4</v>
      </c>
      <c r="B29" s="403" t="s">
        <v>211</v>
      </c>
      <c r="C29" s="404"/>
      <c r="D29" s="404"/>
      <c r="E29" s="401" t="s">
        <v>210</v>
      </c>
      <c r="F29" s="401"/>
      <c r="G29" s="401"/>
      <c r="H29" s="402"/>
      <c r="I29" s="390"/>
      <c r="J29" s="390"/>
      <c r="K29" s="64"/>
      <c r="L29" s="64"/>
      <c r="M29" s="64"/>
      <c r="N29" s="64"/>
      <c r="O29" s="64"/>
      <c r="P29" s="64"/>
      <c r="Q29" s="64"/>
      <c r="R29" s="65"/>
    </row>
    <row r="30" spans="1:19" ht="53.4" customHeight="1" thickBot="1" x14ac:dyDescent="0.35">
      <c r="A30" s="398"/>
      <c r="B30" s="391" t="s">
        <v>299</v>
      </c>
      <c r="C30" s="392"/>
      <c r="D30" s="392"/>
      <c r="E30" s="393" t="s">
        <v>300</v>
      </c>
      <c r="F30" s="394"/>
      <c r="G30" s="394"/>
      <c r="H30" s="395"/>
      <c r="I30" s="122"/>
      <c r="J30" s="122"/>
      <c r="K30" s="64"/>
      <c r="L30" s="64"/>
      <c r="M30" s="64"/>
      <c r="N30" s="64"/>
      <c r="O30" s="64"/>
      <c r="P30" s="64"/>
      <c r="Q30" s="64"/>
      <c r="R30" s="65"/>
    </row>
    <row r="31" spans="1:19" ht="16.95" customHeight="1" thickBot="1" x14ac:dyDescent="0.35">
      <c r="A31" s="412"/>
      <c r="B31" s="412"/>
      <c r="C31" s="412"/>
      <c r="D31" s="412"/>
      <c r="E31" s="413"/>
      <c r="F31" s="413"/>
      <c r="G31" s="413"/>
      <c r="H31" s="413"/>
      <c r="I31" s="64"/>
      <c r="J31" s="64"/>
      <c r="K31" s="64"/>
      <c r="L31" s="64"/>
      <c r="M31" s="64"/>
      <c r="N31" s="64"/>
      <c r="O31" s="64"/>
      <c r="P31" s="64"/>
      <c r="Q31" s="64"/>
      <c r="R31" s="65"/>
    </row>
    <row r="32" spans="1:19" ht="85.8" customHeight="1" thickBot="1" x14ac:dyDescent="0.35">
      <c r="A32" s="406" t="s">
        <v>170</v>
      </c>
      <c r="B32" s="407"/>
      <c r="C32" s="407"/>
      <c r="D32" s="408"/>
      <c r="E32" s="350" t="s">
        <v>259</v>
      </c>
      <c r="F32" s="352"/>
      <c r="G32" s="352"/>
      <c r="H32" s="352"/>
    </row>
    <row r="33" spans="1:8" ht="15" customHeight="1" x14ac:dyDescent="0.3">
      <c r="A33" s="13"/>
      <c r="B33" s="29"/>
      <c r="C33" s="29"/>
      <c r="D33" s="29"/>
      <c r="E33" s="61"/>
      <c r="F33" s="61"/>
      <c r="G33" s="61"/>
      <c r="H33" s="61"/>
    </row>
    <row r="34" spans="1:8" x14ac:dyDescent="0.3">
      <c r="A34" s="405" t="s">
        <v>45</v>
      </c>
      <c r="B34" s="405"/>
      <c r="C34" s="409"/>
      <c r="D34" s="409"/>
      <c r="E34" s="120" t="s">
        <v>46</v>
      </c>
      <c r="F34" s="409"/>
      <c r="G34" s="409"/>
      <c r="H34" s="129"/>
    </row>
    <row r="35" spans="1:8" x14ac:dyDescent="0.3">
      <c r="A35" s="405" t="s">
        <v>47</v>
      </c>
      <c r="B35" s="405"/>
      <c r="C35" s="409"/>
      <c r="D35" s="409"/>
      <c r="E35" s="120" t="s">
        <v>48</v>
      </c>
      <c r="F35" s="409"/>
      <c r="G35" s="409"/>
      <c r="H35" s="129"/>
    </row>
    <row r="36" spans="1:8" x14ac:dyDescent="0.3">
      <c r="A36" s="414" t="s">
        <v>49</v>
      </c>
      <c r="B36" s="414"/>
      <c r="C36" s="6"/>
      <c r="D36" s="6"/>
      <c r="E36" s="9"/>
      <c r="F36" s="9"/>
      <c r="G36" s="9"/>
      <c r="H36" s="9"/>
    </row>
  </sheetData>
  <mergeCells count="42">
    <mergeCell ref="B2:C2"/>
    <mergeCell ref="E2:H2"/>
    <mergeCell ref="B3:C3"/>
    <mergeCell ref="A4:H4"/>
    <mergeCell ref="A18:H18"/>
    <mergeCell ref="A5:H5"/>
    <mergeCell ref="A15:C15"/>
    <mergeCell ref="A17:H17"/>
    <mergeCell ref="A31:D31"/>
    <mergeCell ref="E31:H31"/>
    <mergeCell ref="A36:B36"/>
    <mergeCell ref="B28:D28"/>
    <mergeCell ref="E26:H26"/>
    <mergeCell ref="E27:H27"/>
    <mergeCell ref="B26:D26"/>
    <mergeCell ref="B27:D27"/>
    <mergeCell ref="A21:H21"/>
    <mergeCell ref="A19:B19"/>
    <mergeCell ref="D19:H19"/>
    <mergeCell ref="D20:H20"/>
    <mergeCell ref="A20:B20"/>
    <mergeCell ref="A34:B34"/>
    <mergeCell ref="A35:B35"/>
    <mergeCell ref="A32:D32"/>
    <mergeCell ref="E32:H32"/>
    <mergeCell ref="C34:D34"/>
    <mergeCell ref="C35:D35"/>
    <mergeCell ref="F34:G34"/>
    <mergeCell ref="F35:G35"/>
    <mergeCell ref="A23:H23"/>
    <mergeCell ref="A22:C22"/>
    <mergeCell ref="E22:H22"/>
    <mergeCell ref="I29:J29"/>
    <mergeCell ref="B30:D30"/>
    <mergeCell ref="E30:H30"/>
    <mergeCell ref="A24:H24"/>
    <mergeCell ref="I25:J26"/>
    <mergeCell ref="E28:H28"/>
    <mergeCell ref="A29:A30"/>
    <mergeCell ref="A25:H25"/>
    <mergeCell ref="E29:H29"/>
    <mergeCell ref="B29:D29"/>
  </mergeCells>
  <conditionalFormatting sqref="C20">
    <cfRule type="containsBlanks" dxfId="0" priority="1">
      <formula>LEN(TRIM(C20))=0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B0C0-928B-48AE-A87D-C921BD494D99}">
  <sheetPr>
    <pageSetUpPr fitToPage="1"/>
  </sheetPr>
  <dimension ref="A1:K6"/>
  <sheetViews>
    <sheetView zoomScaleNormal="100" workbookViewId="0">
      <selection activeCell="C14" sqref="C14"/>
    </sheetView>
  </sheetViews>
  <sheetFormatPr defaultColWidth="9.21875" defaultRowHeight="13.2" x14ac:dyDescent="0.3"/>
  <cols>
    <col min="1" max="1" width="3.21875" style="25" bestFit="1" customWidth="1"/>
    <col min="2" max="2" width="27.33203125" style="25" customWidth="1"/>
    <col min="3" max="3" width="28.88671875" style="25" customWidth="1"/>
    <col min="4" max="4" width="24.77734375" style="25" customWidth="1"/>
    <col min="5" max="5" width="27.88671875" style="25" customWidth="1"/>
    <col min="6" max="6" width="8.109375" style="25" customWidth="1"/>
    <col min="7" max="7" width="8.44140625" style="25" customWidth="1"/>
    <col min="8" max="8" width="7.109375" style="25" customWidth="1"/>
    <col min="9" max="9" width="7.21875" style="25" customWidth="1"/>
    <col min="10" max="10" width="7.77734375" style="25" customWidth="1"/>
    <col min="11" max="11" width="7.109375" style="25" customWidth="1"/>
    <col min="12" max="12" width="3.5546875" style="25" customWidth="1"/>
    <col min="13" max="16384" width="9.21875" style="25"/>
  </cols>
  <sheetData>
    <row r="1" spans="1:11" s="23" customFormat="1" x14ac:dyDescent="0.3">
      <c r="A1" s="22"/>
      <c r="B1" s="22"/>
      <c r="C1" s="22"/>
      <c r="D1" s="22"/>
      <c r="E1" s="22"/>
    </row>
    <row r="2" spans="1:11" s="23" customFormat="1" ht="12.6" customHeight="1" x14ac:dyDescent="0.3">
      <c r="A2" s="22"/>
      <c r="B2" s="22"/>
      <c r="C2" s="22"/>
      <c r="D2" s="22"/>
      <c r="E2" s="22"/>
      <c r="F2" s="428" t="s">
        <v>305</v>
      </c>
      <c r="G2" s="428"/>
      <c r="H2" s="428"/>
      <c r="I2" s="428"/>
      <c r="J2" s="428"/>
      <c r="K2" s="428"/>
    </row>
    <row r="3" spans="1:11" ht="44.55" customHeight="1" x14ac:dyDescent="0.3">
      <c r="A3" s="429" t="s">
        <v>50</v>
      </c>
      <c r="B3" s="430" t="s">
        <v>51</v>
      </c>
      <c r="C3" s="430" t="s">
        <v>52</v>
      </c>
      <c r="D3" s="431" t="s">
        <v>53</v>
      </c>
      <c r="E3" s="431" t="s">
        <v>54</v>
      </c>
      <c r="F3" s="24" t="s">
        <v>38</v>
      </c>
      <c r="G3" s="24" t="s">
        <v>40</v>
      </c>
      <c r="H3" s="24" t="s">
        <v>196</v>
      </c>
      <c r="I3" s="24" t="s">
        <v>197</v>
      </c>
      <c r="J3" s="24" t="s">
        <v>198</v>
      </c>
      <c r="K3" s="24" t="s">
        <v>199</v>
      </c>
    </row>
    <row r="4" spans="1:11" ht="38.700000000000003" customHeight="1" x14ac:dyDescent="0.3">
      <c r="A4" s="429"/>
      <c r="B4" s="430"/>
      <c r="C4" s="430"/>
      <c r="D4" s="431"/>
      <c r="E4" s="431"/>
      <c r="F4" s="427" t="s">
        <v>55</v>
      </c>
      <c r="G4" s="427"/>
      <c r="H4" s="427"/>
      <c r="I4" s="427"/>
      <c r="J4" s="427"/>
      <c r="K4" s="427"/>
    </row>
    <row r="5" spans="1:11" ht="76.5" customHeight="1" x14ac:dyDescent="0.3">
      <c r="A5" s="26">
        <v>1</v>
      </c>
      <c r="B5" s="164" t="s">
        <v>301</v>
      </c>
      <c r="C5" s="164" t="s">
        <v>302</v>
      </c>
      <c r="D5" s="164" t="s">
        <v>303</v>
      </c>
      <c r="E5" s="166" t="s">
        <v>304</v>
      </c>
      <c r="F5" s="165">
        <v>600</v>
      </c>
      <c r="G5" s="165">
        <v>145</v>
      </c>
      <c r="H5" s="167">
        <v>8550</v>
      </c>
      <c r="I5" s="167">
        <v>825</v>
      </c>
      <c r="J5" s="167">
        <v>759</v>
      </c>
      <c r="K5" s="167">
        <v>8750</v>
      </c>
    </row>
    <row r="6" spans="1:11" x14ac:dyDescent="0.3">
      <c r="A6" s="27"/>
      <c r="F6" s="28">
        <f t="shared" ref="F6:K6" si="0">SUM(F5:F5)</f>
        <v>600</v>
      </c>
      <c r="G6" s="28">
        <f t="shared" si="0"/>
        <v>145</v>
      </c>
      <c r="H6" s="28">
        <f t="shared" si="0"/>
        <v>8550</v>
      </c>
      <c r="I6" s="28">
        <f t="shared" si="0"/>
        <v>825</v>
      </c>
      <c r="J6" s="28">
        <f t="shared" si="0"/>
        <v>759</v>
      </c>
      <c r="K6" s="28">
        <f t="shared" si="0"/>
        <v>8750</v>
      </c>
    </row>
  </sheetData>
  <autoFilter ref="A4:H6" xr:uid="{4F6B3482-90C2-4983-AF12-41576F9DB72E}">
    <filterColumn colId="5" showButton="0"/>
  </autoFilter>
  <mergeCells count="7">
    <mergeCell ref="F4:K4"/>
    <mergeCell ref="F2:K2"/>
    <mergeCell ref="A3:A4"/>
    <mergeCell ref="B3:B4"/>
    <mergeCell ref="C3:C4"/>
    <mergeCell ref="D3:D4"/>
    <mergeCell ref="E3:E4"/>
  </mergeCells>
  <phoneticPr fontId="67" type="noConversion"/>
  <pageMargins left="0.23622047244094491" right="0.23622047244094491" top="0.74803149606299213" bottom="0.74803149606299213" header="0.31496062992125984" footer="0.31496062992125984"/>
  <pageSetup paperSize="9" scale="88"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A2" sqref="A2:C2"/>
    </sheetView>
  </sheetViews>
  <sheetFormatPr defaultRowHeight="14.4" x14ac:dyDescent="0.3"/>
  <cols>
    <col min="1" max="1" width="40.77734375" customWidth="1"/>
    <col min="2" max="2" width="35.77734375" customWidth="1"/>
    <col min="3" max="3" width="76.77734375" customWidth="1"/>
  </cols>
  <sheetData>
    <row r="1" spans="1:3" x14ac:dyDescent="0.3">
      <c r="A1" s="436"/>
      <c r="B1" s="436"/>
      <c r="C1" s="70" t="s">
        <v>213</v>
      </c>
    </row>
    <row r="2" spans="1:3" ht="30" customHeight="1" x14ac:dyDescent="0.3">
      <c r="A2" s="436" t="s">
        <v>134</v>
      </c>
      <c r="B2" s="436"/>
      <c r="C2" s="436"/>
    </row>
    <row r="3" spans="1:3" ht="58.05" customHeight="1" x14ac:dyDescent="0.3">
      <c r="A3" s="437" t="s">
        <v>173</v>
      </c>
      <c r="B3" s="437"/>
      <c r="C3" s="73" t="s">
        <v>174</v>
      </c>
    </row>
    <row r="4" spans="1:3" ht="29.55" customHeight="1" thickBot="1" x14ac:dyDescent="0.35">
      <c r="A4" s="438"/>
      <c r="B4" s="438"/>
      <c r="C4" s="74" t="s">
        <v>113</v>
      </c>
    </row>
    <row r="5" spans="1:3" x14ac:dyDescent="0.3">
      <c r="A5" s="439" t="s">
        <v>114</v>
      </c>
      <c r="B5" s="440"/>
      <c r="C5" s="69"/>
    </row>
    <row r="6" spans="1:3" x14ac:dyDescent="0.3">
      <c r="A6" s="435" t="s">
        <v>115</v>
      </c>
      <c r="B6" s="433"/>
      <c r="C6" s="57"/>
    </row>
    <row r="7" spans="1:3" x14ac:dyDescent="0.3">
      <c r="A7" s="435"/>
      <c r="B7" s="433"/>
      <c r="C7" s="57"/>
    </row>
    <row r="8" spans="1:3" ht="16.8" x14ac:dyDescent="0.3">
      <c r="A8" s="76" t="s">
        <v>116</v>
      </c>
      <c r="B8" s="71"/>
      <c r="C8" s="57"/>
    </row>
    <row r="9" spans="1:3" x14ac:dyDescent="0.3">
      <c r="A9" s="434" t="s">
        <v>117</v>
      </c>
      <c r="B9" s="433"/>
      <c r="C9" s="57"/>
    </row>
    <row r="10" spans="1:3" x14ac:dyDescent="0.3">
      <c r="A10" s="434"/>
      <c r="B10" s="433"/>
      <c r="C10" s="57"/>
    </row>
    <row r="11" spans="1:3" x14ac:dyDescent="0.3">
      <c r="A11" s="76" t="s">
        <v>118</v>
      </c>
      <c r="B11" s="433"/>
      <c r="C11" s="57"/>
    </row>
    <row r="12" spans="1:3" x14ac:dyDescent="0.3">
      <c r="A12" s="76" t="s">
        <v>119</v>
      </c>
      <c r="B12" s="433"/>
      <c r="C12" s="57"/>
    </row>
    <row r="13" spans="1:3" x14ac:dyDescent="0.3">
      <c r="A13" s="76" t="s">
        <v>120</v>
      </c>
      <c r="B13" s="433"/>
      <c r="C13" s="57"/>
    </row>
    <row r="14" spans="1:3" x14ac:dyDescent="0.3">
      <c r="A14" s="76" t="s">
        <v>121</v>
      </c>
      <c r="B14" s="433"/>
      <c r="C14" s="57"/>
    </row>
    <row r="15" spans="1:3" x14ac:dyDescent="0.3">
      <c r="A15" s="76" t="s">
        <v>122</v>
      </c>
      <c r="B15" s="433"/>
      <c r="C15" s="57"/>
    </row>
    <row r="16" spans="1:3" x14ac:dyDescent="0.3">
      <c r="A16" s="76" t="s">
        <v>123</v>
      </c>
      <c r="B16" s="433"/>
      <c r="C16" s="57"/>
    </row>
    <row r="17" spans="1:3" x14ac:dyDescent="0.3">
      <c r="A17" s="76" t="s">
        <v>124</v>
      </c>
      <c r="B17" s="433"/>
      <c r="C17" s="57"/>
    </row>
    <row r="18" spans="1:3" x14ac:dyDescent="0.3">
      <c r="A18" s="76" t="s">
        <v>125</v>
      </c>
      <c r="B18" s="433"/>
      <c r="C18" s="57"/>
    </row>
    <row r="19" spans="1:3" x14ac:dyDescent="0.3">
      <c r="A19" s="76" t="s">
        <v>126</v>
      </c>
      <c r="B19" s="433"/>
      <c r="C19" s="57"/>
    </row>
    <row r="20" spans="1:3" x14ac:dyDescent="0.3">
      <c r="A20" s="76" t="s">
        <v>127</v>
      </c>
      <c r="B20" s="433"/>
      <c r="C20" s="57"/>
    </row>
    <row r="21" spans="1:3" x14ac:dyDescent="0.3">
      <c r="A21" s="76" t="s">
        <v>128</v>
      </c>
      <c r="B21" s="433"/>
      <c r="C21" s="57"/>
    </row>
    <row r="22" spans="1:3" x14ac:dyDescent="0.3">
      <c r="A22" s="76" t="s">
        <v>129</v>
      </c>
      <c r="B22" s="433"/>
      <c r="C22" s="57"/>
    </row>
    <row r="23" spans="1:3" x14ac:dyDescent="0.3">
      <c r="A23" s="76"/>
      <c r="B23" s="433"/>
      <c r="C23" s="57"/>
    </row>
    <row r="24" spans="1:3" x14ac:dyDescent="0.3">
      <c r="A24" s="432" t="s">
        <v>130</v>
      </c>
      <c r="B24" s="433"/>
      <c r="C24" s="57"/>
    </row>
    <row r="25" spans="1:3" x14ac:dyDescent="0.3">
      <c r="A25" s="432"/>
      <c r="B25" s="433"/>
      <c r="C25" s="57"/>
    </row>
    <row r="26" spans="1:3" ht="16.8" x14ac:dyDescent="0.3">
      <c r="A26" s="77" t="s">
        <v>131</v>
      </c>
      <c r="B26" s="71"/>
      <c r="C26" s="57"/>
    </row>
    <row r="27" spans="1:3" ht="16.8" x14ac:dyDescent="0.3">
      <c r="A27" s="77" t="s">
        <v>132</v>
      </c>
      <c r="B27" s="71"/>
      <c r="C27" s="57"/>
    </row>
    <row r="28" spans="1:3" ht="16.8" x14ac:dyDescent="0.3">
      <c r="A28" s="77" t="s">
        <v>133</v>
      </c>
      <c r="B28" s="71"/>
      <c r="C28" s="57"/>
    </row>
    <row r="29" spans="1:3" ht="17.399999999999999" thickBot="1" x14ac:dyDescent="0.35">
      <c r="A29" s="78"/>
      <c r="B29" s="72"/>
      <c r="C29" s="57"/>
    </row>
    <row r="30" spans="1:3" x14ac:dyDescent="0.3">
      <c r="A30" s="75"/>
      <c r="B30" s="57"/>
    </row>
    <row r="31" spans="1:3" x14ac:dyDescent="0.3">
      <c r="A31" s="75"/>
      <c r="B31" s="57"/>
      <c r="C31" s="57"/>
    </row>
    <row r="32" spans="1:3" x14ac:dyDescent="0.3">
      <c r="A32" s="57"/>
      <c r="B32" s="57"/>
      <c r="C32" s="57"/>
    </row>
  </sheetData>
  <mergeCells count="14">
    <mergeCell ref="A6:A7"/>
    <mergeCell ref="B6:B7"/>
    <mergeCell ref="A1:B1"/>
    <mergeCell ref="A2:C2"/>
    <mergeCell ref="A3:B4"/>
    <mergeCell ref="A5:B5"/>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110" zoomScaleNormal="110" workbookViewId="0">
      <selection activeCell="B9" sqref="B9"/>
    </sheetView>
  </sheetViews>
  <sheetFormatPr defaultColWidth="11.44140625" defaultRowHeight="14.4" x14ac:dyDescent="0.3"/>
  <cols>
    <col min="1" max="1" width="8.21875" style="3" customWidth="1"/>
    <col min="2" max="2" width="77" style="3" customWidth="1"/>
    <col min="3" max="16384" width="11.44140625" style="3"/>
  </cols>
  <sheetData>
    <row r="1" spans="1:6" ht="15.6" x14ac:dyDescent="0.3">
      <c r="A1" s="2" t="s">
        <v>56</v>
      </c>
      <c r="B1" s="15"/>
      <c r="C1" s="15"/>
      <c r="D1" s="15"/>
      <c r="E1" s="15"/>
      <c r="F1" s="15"/>
    </row>
    <row r="2" spans="1:6" x14ac:dyDescent="0.3">
      <c r="A2" s="4" t="s">
        <v>57</v>
      </c>
      <c r="B2" s="15"/>
      <c r="C2" s="15"/>
      <c r="D2" s="15"/>
      <c r="E2" s="15"/>
      <c r="F2" s="15"/>
    </row>
    <row r="3" spans="1:6" x14ac:dyDescent="0.3">
      <c r="A3" s="15"/>
      <c r="B3" s="5" t="s">
        <v>58</v>
      </c>
      <c r="C3" s="15"/>
      <c r="D3" s="15"/>
      <c r="E3" s="15"/>
      <c r="F3" s="15"/>
    </row>
    <row r="4" spans="1:6" x14ac:dyDescent="0.3">
      <c r="A4" s="4" t="s">
        <v>59</v>
      </c>
      <c r="B4" s="15"/>
      <c r="C4" s="15"/>
      <c r="D4" s="15"/>
      <c r="E4" s="15"/>
      <c r="F4" s="15"/>
    </row>
    <row r="5" spans="1:6" ht="42.45" customHeight="1" x14ac:dyDescent="0.3">
      <c r="A5" s="15"/>
      <c r="B5" s="5" t="s">
        <v>60</v>
      </c>
      <c r="C5" s="15"/>
      <c r="D5" s="15"/>
      <c r="E5" s="15"/>
      <c r="F5" s="15"/>
    </row>
    <row r="6" spans="1:6" x14ac:dyDescent="0.3">
      <c r="A6" s="4" t="s">
        <v>61</v>
      </c>
      <c r="B6" s="5"/>
      <c r="C6" s="15"/>
      <c r="D6" s="15"/>
      <c r="E6" s="15"/>
      <c r="F6" s="15"/>
    </row>
    <row r="7" spans="1:6" ht="55.5" customHeight="1" x14ac:dyDescent="0.3">
      <c r="A7" s="4"/>
      <c r="B7" s="5" t="s">
        <v>260</v>
      </c>
      <c r="C7" s="15"/>
      <c r="D7" s="15"/>
      <c r="E7" s="15"/>
      <c r="F7" s="15"/>
    </row>
    <row r="8" spans="1:6" x14ac:dyDescent="0.3">
      <c r="A8" s="4" t="s">
        <v>62</v>
      </c>
      <c r="B8" s="5"/>
      <c r="C8" s="15"/>
      <c r="D8" s="15"/>
      <c r="E8" s="15"/>
      <c r="F8" s="15"/>
    </row>
    <row r="9" spans="1:6" ht="27" x14ac:dyDescent="0.3">
      <c r="A9" s="15"/>
      <c r="B9" s="5" t="s">
        <v>63</v>
      </c>
      <c r="C9" s="15"/>
      <c r="D9" s="15"/>
      <c r="E9" s="15"/>
      <c r="F9" s="15"/>
    </row>
    <row r="10" spans="1:6" x14ac:dyDescent="0.3">
      <c r="A10" s="4" t="s">
        <v>64</v>
      </c>
      <c r="B10" s="15"/>
      <c r="C10" s="15"/>
      <c r="D10" s="15"/>
      <c r="E10" s="15"/>
      <c r="F10" s="15"/>
    </row>
    <row r="11" spans="1:6" ht="34.049999999999997" customHeight="1" x14ac:dyDescent="0.3">
      <c r="A11" s="15"/>
      <c r="B11" s="7" t="s">
        <v>65</v>
      </c>
      <c r="C11" s="15"/>
      <c r="D11" s="15"/>
      <c r="E11" s="15"/>
      <c r="F11" s="15"/>
    </row>
    <row r="12" spans="1:6" x14ac:dyDescent="0.3">
      <c r="A12" s="4" t="s">
        <v>216</v>
      </c>
      <c r="B12" s="15"/>
      <c r="C12" s="15"/>
      <c r="D12" s="15"/>
      <c r="E12" s="15"/>
      <c r="F12" s="15"/>
    </row>
    <row r="13" spans="1:6" ht="37.950000000000003" customHeight="1" x14ac:dyDescent="0.3">
      <c r="A13" s="15"/>
      <c r="B13" s="5" t="s">
        <v>66</v>
      </c>
      <c r="C13" s="15"/>
      <c r="D13" s="15"/>
      <c r="E13" s="15"/>
      <c r="F13" s="15"/>
    </row>
    <row r="14" spans="1:6" ht="28.95" customHeight="1" x14ac:dyDescent="0.3">
      <c r="A14" s="441" t="s">
        <v>217</v>
      </c>
      <c r="B14" s="441"/>
      <c r="C14" s="15"/>
      <c r="D14" s="15"/>
      <c r="E14" s="15"/>
      <c r="F14" s="15"/>
    </row>
    <row r="15" spans="1:6" ht="42.45" customHeight="1" x14ac:dyDescent="0.3">
      <c r="A15" s="15"/>
      <c r="B15" s="5" t="s">
        <v>67</v>
      </c>
      <c r="C15" s="15"/>
      <c r="D15" s="15"/>
      <c r="E15" s="15"/>
      <c r="F15" s="15"/>
    </row>
    <row r="16" spans="1:6" x14ac:dyDescent="0.3">
      <c r="A16" s="4" t="s">
        <v>218</v>
      </c>
      <c r="B16" s="15"/>
      <c r="C16" s="15"/>
      <c r="D16" s="15"/>
      <c r="E16" s="15"/>
      <c r="F16" s="15"/>
    </row>
    <row r="17" spans="1:6" ht="42.45" customHeight="1" x14ac:dyDescent="0.3">
      <c r="A17" s="15"/>
      <c r="B17" s="5" t="s">
        <v>68</v>
      </c>
      <c r="C17" s="15"/>
      <c r="D17" s="15"/>
      <c r="E17" s="15"/>
      <c r="F17" s="15"/>
    </row>
    <row r="18" spans="1:6" x14ac:dyDescent="0.3">
      <c r="A18" s="4" t="s">
        <v>219</v>
      </c>
      <c r="B18" s="15"/>
      <c r="C18" s="15"/>
      <c r="D18" s="15"/>
      <c r="E18" s="15"/>
      <c r="F18" s="15"/>
    </row>
    <row r="19" spans="1:6" ht="30.45" customHeight="1" x14ac:dyDescent="0.3">
      <c r="A19" s="15"/>
      <c r="B19" s="5" t="s">
        <v>69</v>
      </c>
      <c r="C19" s="15"/>
      <c r="D19" s="15"/>
      <c r="E19" s="15"/>
      <c r="F19" s="15"/>
    </row>
    <row r="20" spans="1:6" x14ac:dyDescent="0.3">
      <c r="A20" s="4" t="s">
        <v>220</v>
      </c>
      <c r="B20" s="15"/>
      <c r="C20" s="15"/>
      <c r="D20" s="15"/>
      <c r="E20" s="15"/>
      <c r="F20" s="15"/>
    </row>
    <row r="21" spans="1:6" ht="41.55" customHeight="1" x14ac:dyDescent="0.3">
      <c r="A21" s="15"/>
      <c r="B21" s="5" t="s">
        <v>70</v>
      </c>
      <c r="C21" s="15"/>
      <c r="D21" s="15"/>
      <c r="E21" s="15"/>
      <c r="F21" s="15"/>
    </row>
    <row r="22" spans="1:6" x14ac:dyDescent="0.3">
      <c r="A22" s="4" t="s">
        <v>221</v>
      </c>
      <c r="B22" s="15"/>
      <c r="C22" s="15"/>
      <c r="D22" s="15"/>
      <c r="E22" s="15"/>
      <c r="F22" s="15"/>
    </row>
    <row r="23" spans="1:6" ht="84.75" customHeight="1" x14ac:dyDescent="0.3">
      <c r="A23" s="15"/>
      <c r="B23" s="5" t="s">
        <v>71</v>
      </c>
      <c r="C23" s="15"/>
      <c r="D23" s="15"/>
      <c r="E23" s="15"/>
      <c r="F23" s="15"/>
    </row>
    <row r="24" spans="1:6" x14ac:dyDescent="0.3">
      <c r="A24" s="15"/>
      <c r="B24" s="15"/>
      <c r="C24" s="15"/>
      <c r="D24" s="15"/>
      <c r="E24" s="15"/>
      <c r="F24" s="15"/>
    </row>
    <row r="25" spans="1:6" x14ac:dyDescent="0.3">
      <c r="A25" s="15"/>
      <c r="B25" s="15"/>
      <c r="C25" s="15"/>
      <c r="D25" s="15"/>
      <c r="E25" s="15"/>
      <c r="F25" s="15"/>
    </row>
    <row r="26" spans="1:6" x14ac:dyDescent="0.3">
      <c r="A26" s="15"/>
      <c r="B26" s="15"/>
      <c r="C26" s="15"/>
      <c r="D26" s="15"/>
      <c r="E26" s="15"/>
      <c r="F26" s="15"/>
    </row>
    <row r="27" spans="1:6" x14ac:dyDescent="0.3">
      <c r="A27" s="15"/>
      <c r="B27" s="15"/>
      <c r="C27" s="15"/>
      <c r="D27" s="15"/>
      <c r="E27" s="15"/>
      <c r="F27" s="15"/>
    </row>
    <row r="28" spans="1:6" x14ac:dyDescent="0.3">
      <c r="A28" s="15"/>
      <c r="B28" s="15"/>
      <c r="C28" s="15"/>
      <c r="D28" s="15"/>
      <c r="E28" s="15"/>
      <c r="F28" s="15"/>
    </row>
    <row r="29" spans="1:6" x14ac:dyDescent="0.3">
      <c r="A29" s="15"/>
      <c r="B29" s="15"/>
      <c r="C29" s="15"/>
      <c r="D29" s="15"/>
      <c r="E29" s="15"/>
      <c r="F29" s="15"/>
    </row>
    <row r="30" spans="1:6" x14ac:dyDescent="0.3">
      <c r="A30" s="15"/>
      <c r="B30" s="15"/>
      <c r="C30" s="15"/>
      <c r="D30" s="15"/>
      <c r="E30" s="15"/>
      <c r="F30" s="15"/>
    </row>
    <row r="31" spans="1:6" x14ac:dyDescent="0.3">
      <c r="A31" s="15"/>
      <c r="B31" s="15"/>
      <c r="C31" s="15"/>
      <c r="D31" s="15"/>
      <c r="E31" s="15"/>
      <c r="F31" s="15"/>
    </row>
    <row r="32" spans="1:6" x14ac:dyDescent="0.3">
      <c r="A32" s="15"/>
      <c r="B32" s="15"/>
      <c r="C32" s="15"/>
      <c r="D32" s="15"/>
      <c r="E32" s="15"/>
      <c r="F32" s="15"/>
    </row>
    <row r="33" spans="1:6" x14ac:dyDescent="0.3">
      <c r="A33" s="15"/>
      <c r="B33" s="15"/>
      <c r="C33" s="15"/>
      <c r="D33" s="15"/>
      <c r="E33" s="15"/>
      <c r="F33" s="15"/>
    </row>
    <row r="34" spans="1:6" x14ac:dyDescent="0.3">
      <c r="A34" s="15"/>
      <c r="B34" s="15"/>
      <c r="C34" s="15"/>
      <c r="D34" s="15"/>
      <c r="E34" s="15"/>
      <c r="F34" s="15"/>
    </row>
    <row r="35" spans="1:6" x14ac:dyDescent="0.3">
      <c r="A35" s="15"/>
      <c r="B35" s="15"/>
      <c r="C35" s="15"/>
      <c r="D35" s="15"/>
      <c r="E35" s="15"/>
      <c r="F35" s="15"/>
    </row>
    <row r="36" spans="1:6" x14ac:dyDescent="0.3">
      <c r="A36" s="15"/>
      <c r="B36" s="15"/>
      <c r="C36" s="15"/>
      <c r="D36" s="15"/>
      <c r="E36" s="15"/>
      <c r="F36" s="15"/>
    </row>
    <row r="37" spans="1:6" x14ac:dyDescent="0.3">
      <c r="A37" s="15"/>
      <c r="B37" s="15"/>
      <c r="C37" s="15"/>
      <c r="D37" s="15"/>
      <c r="E37" s="15"/>
      <c r="F37" s="15"/>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purl.org/dc/elements/1.1/"/>
    <ds:schemaRef ds:uri="http://purl.org/dc/dcmitype/"/>
    <ds:schemaRef ds:uri="http://purl.org/dc/terms/"/>
    <ds:schemaRef ds:uri="http://schemas.microsoft.com/office/2006/documentManagement/types"/>
    <ds:schemaRef ds:uri="http://www.w3.org/XML/1998/namespace"/>
    <ds:schemaRef ds:uri="47d30a7d-b41a-4785-a964-e05815a9f29f"/>
    <ds:schemaRef ds:uri="http://schemas.microsoft.com/office/infopath/2007/PartnerControls"/>
    <ds:schemaRef ds:uri="http://schemas.openxmlformats.org/package/2006/metadata/core-properties"/>
    <ds:schemaRef ds:uri="04ac4ecf-9708-45f7-9d64-eaef3bff4f59"/>
    <ds:schemaRef ds:uri="http://schemas.microsoft.com/office/2006/metadata/properties"/>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B3D49498-8420-4C5F-8A63-44682D08B7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cp:lastPrinted>2023-02-01T14:31:08Z</cp:lastPrinted>
  <dcterms:created xsi:type="dcterms:W3CDTF">2015-10-29T07:24:41Z</dcterms:created>
  <dcterms:modified xsi:type="dcterms:W3CDTF">2024-10-16T14:12:43Z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